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/>
  <mc:AlternateContent xmlns:mc="http://schemas.openxmlformats.org/markup-compatibility/2006">
    <mc:Choice Requires="x15">
      <x15ac:absPath xmlns:x15ac="http://schemas.microsoft.com/office/spreadsheetml/2010/11/ac" url="C:\Users\mats\Desktop\"/>
    </mc:Choice>
  </mc:AlternateContent>
  <xr:revisionPtr revIDLastSave="0" documentId="13_ncr:1_{C14856F6-4B19-4D41-8308-3E7770FD8213}" xr6:coauthVersionLast="43" xr6:coauthVersionMax="43" xr10:uidLastSave="{00000000-0000-0000-0000-000000000000}"/>
  <bookViews>
    <workbookView xWindow="2100" yWindow="383" windowWidth="18742" windowHeight="14017" firstSheet="2" activeTab="2" xr2:uid="{00000000-000D-0000-FFFF-FFFF00000000}"/>
  </bookViews>
  <sheets>
    <sheet name="No Safety Bytes" sheetId="1" state="hidden" r:id="rId1"/>
    <sheet name="Extra Space" sheetId="2" state="hidden" r:id="rId2"/>
    <sheet name="Table" sheetId="3" r:id="rId3"/>
  </sheets>
  <definedNames>
    <definedName name="_xlnm.Print_Area" localSheetId="2">Table!$A$1:$K$183</definedName>
    <definedName name="_xlnm.Print_Titles" localSheetId="2">Table!$21:$22</definedName>
  </definedName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86" i="3" l="1"/>
  <c r="G86" i="3"/>
  <c r="I83" i="3"/>
  <c r="I82" i="3"/>
  <c r="G83" i="3"/>
  <c r="G82" i="3"/>
  <c r="G80" i="3"/>
  <c r="G79" i="3"/>
  <c r="G78" i="3"/>
  <c r="J86" i="3"/>
  <c r="K86" i="3"/>
  <c r="J82" i="3"/>
  <c r="J83" i="3"/>
  <c r="K82" i="3"/>
  <c r="I78" i="3"/>
  <c r="J78" i="3"/>
  <c r="I79" i="3"/>
  <c r="J79" i="3"/>
  <c r="I80" i="3"/>
  <c r="J80" i="3"/>
  <c r="K78" i="3"/>
  <c r="I90" i="3"/>
  <c r="J90" i="3"/>
  <c r="I91" i="3"/>
  <c r="J91" i="3"/>
  <c r="I92" i="3"/>
  <c r="J92" i="3"/>
  <c r="I93" i="3"/>
  <c r="J93" i="3"/>
  <c r="G95" i="3"/>
  <c r="I95" i="3"/>
  <c r="J95" i="3"/>
  <c r="I175" i="3"/>
  <c r="G175" i="3"/>
  <c r="J175" i="3"/>
  <c r="I176" i="3"/>
  <c r="G176" i="3"/>
  <c r="J176" i="3"/>
  <c r="I177" i="3"/>
  <c r="G177" i="3"/>
  <c r="J177" i="3"/>
  <c r="I178" i="3"/>
  <c r="G178" i="3"/>
  <c r="J178" i="3"/>
  <c r="I179" i="3"/>
  <c r="G179" i="3"/>
  <c r="J179" i="3"/>
  <c r="I180" i="3"/>
  <c r="G180" i="3"/>
  <c r="J180" i="3"/>
  <c r="I73" i="3"/>
  <c r="G73" i="3"/>
  <c r="J73" i="3"/>
  <c r="I72" i="3"/>
  <c r="I71" i="3"/>
  <c r="G71" i="3"/>
  <c r="J71" i="3"/>
  <c r="I70" i="3"/>
  <c r="G70" i="3"/>
  <c r="J70" i="3"/>
  <c r="G72" i="3"/>
  <c r="J72" i="3"/>
  <c r="G174" i="3"/>
  <c r="I170" i="3"/>
  <c r="G170" i="3"/>
  <c r="J170" i="3"/>
  <c r="I166" i="3"/>
  <c r="G166" i="3"/>
  <c r="J166" i="3"/>
  <c r="K166" i="3"/>
  <c r="I174" i="3"/>
  <c r="J174" i="3"/>
  <c r="K174" i="3"/>
  <c r="I69" i="3"/>
  <c r="G69" i="3"/>
  <c r="I66" i="3"/>
  <c r="I67" i="3"/>
  <c r="I68" i="3"/>
  <c r="G66" i="3"/>
  <c r="G67" i="3"/>
  <c r="G68" i="3"/>
  <c r="I163" i="3"/>
  <c r="I164" i="3"/>
  <c r="I165" i="3"/>
  <c r="I162" i="3"/>
  <c r="G163" i="3"/>
  <c r="J163" i="3"/>
  <c r="G164" i="3"/>
  <c r="G165" i="3"/>
  <c r="J165" i="3"/>
  <c r="I65" i="3"/>
  <c r="G65" i="3"/>
  <c r="I158" i="3"/>
  <c r="G158" i="3"/>
  <c r="I154" i="3"/>
  <c r="G154" i="3"/>
  <c r="I35" i="3"/>
  <c r="G35" i="3"/>
  <c r="I62" i="3"/>
  <c r="G62" i="3"/>
  <c r="I142" i="3"/>
  <c r="I138" i="3"/>
  <c r="I61" i="3"/>
  <c r="I129" i="3"/>
  <c r="I121" i="3"/>
  <c r="I122" i="3"/>
  <c r="G61" i="3"/>
  <c r="G162" i="3"/>
  <c r="I150" i="3"/>
  <c r="G150" i="3"/>
  <c r="I147" i="3"/>
  <c r="G147" i="3"/>
  <c r="I146" i="3"/>
  <c r="G146" i="3"/>
  <c r="I57" i="3"/>
  <c r="G57" i="3"/>
  <c r="G143" i="3"/>
  <c r="G142" i="3"/>
  <c r="G139" i="3"/>
  <c r="G138" i="3"/>
  <c r="G134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7" i="3"/>
  <c r="G116" i="3"/>
  <c r="G115" i="3"/>
  <c r="G114" i="3"/>
  <c r="G113" i="3"/>
  <c r="G112" i="3"/>
  <c r="G111" i="3"/>
  <c r="G110" i="3"/>
  <c r="G109" i="3"/>
  <c r="G108" i="3"/>
  <c r="G107" i="3"/>
  <c r="G105" i="3"/>
  <c r="G104" i="3"/>
  <c r="G103" i="3"/>
  <c r="G99" i="3"/>
  <c r="G56" i="3"/>
  <c r="G55" i="3"/>
  <c r="G54" i="3"/>
  <c r="G53" i="3"/>
  <c r="G52" i="3"/>
  <c r="G48" i="3"/>
  <c r="G47" i="3"/>
  <c r="G46" i="3"/>
  <c r="G45" i="3"/>
  <c r="G44" i="3"/>
  <c r="G42" i="3"/>
  <c r="G41" i="3"/>
  <c r="G40" i="3"/>
  <c r="G38" i="3"/>
  <c r="G37" i="3"/>
  <c r="G36" i="3"/>
  <c r="G34" i="3"/>
  <c r="G33" i="3"/>
  <c r="G32" i="3"/>
  <c r="G28" i="3"/>
  <c r="G24" i="3"/>
  <c r="I46" i="3"/>
  <c r="K142" i="3"/>
  <c r="I143" i="3"/>
  <c r="I139" i="3"/>
  <c r="I134" i="3"/>
  <c r="I130" i="3"/>
  <c r="J68" i="3"/>
  <c r="J69" i="3"/>
  <c r="K69" i="3"/>
  <c r="J134" i="3"/>
  <c r="J46" i="3"/>
  <c r="J150" i="3"/>
  <c r="K150" i="3"/>
  <c r="J67" i="3"/>
  <c r="J164" i="3"/>
  <c r="J162" i="3"/>
  <c r="K162" i="3"/>
  <c r="J57" i="3"/>
  <c r="J62" i="3"/>
  <c r="J66" i="3"/>
  <c r="J65" i="3"/>
  <c r="J158" i="3"/>
  <c r="K158" i="3"/>
  <c r="J154" i="3"/>
  <c r="K154" i="3"/>
  <c r="J146" i="3"/>
  <c r="J147" i="3"/>
  <c r="K170" i="3"/>
  <c r="J35" i="3"/>
  <c r="J61" i="3"/>
  <c r="K138" i="3"/>
  <c r="I125" i="3"/>
  <c r="J125" i="3"/>
  <c r="I127" i="3"/>
  <c r="J127" i="3"/>
  <c r="I126" i="3"/>
  <c r="J126" i="3"/>
  <c r="I128" i="3"/>
  <c r="J128" i="3"/>
  <c r="I124" i="3"/>
  <c r="J124" i="3"/>
  <c r="K65" i="3"/>
  <c r="K74" i="3"/>
  <c r="K146" i="3"/>
  <c r="J130" i="3"/>
  <c r="K130" i="3"/>
  <c r="I55" i="3"/>
  <c r="J55" i="3"/>
  <c r="I56" i="3"/>
  <c r="J56" i="3"/>
  <c r="I54" i="3"/>
  <c r="J54" i="3"/>
  <c r="I53" i="3"/>
  <c r="J53" i="3"/>
  <c r="I52" i="3"/>
  <c r="J52" i="3"/>
  <c r="I48" i="3"/>
  <c r="J48" i="3"/>
  <c r="K48" i="3"/>
  <c r="I123" i="3"/>
  <c r="J123" i="3"/>
  <c r="I120" i="3"/>
  <c r="J120" i="3"/>
  <c r="I119" i="3"/>
  <c r="J119" i="3"/>
  <c r="J129" i="3"/>
  <c r="J122" i="3"/>
  <c r="J121" i="3"/>
  <c r="K134" i="3"/>
  <c r="K61" i="3"/>
  <c r="K57" i="3"/>
  <c r="I105" i="3"/>
  <c r="I117" i="3"/>
  <c r="I99" i="3"/>
  <c r="I42" i="3"/>
  <c r="I38" i="3"/>
  <c r="I34" i="3"/>
  <c r="I28" i="3"/>
  <c r="I47" i="3"/>
  <c r="I45" i="3"/>
  <c r="I44" i="3"/>
  <c r="I116" i="3"/>
  <c r="I115" i="3"/>
  <c r="I41" i="3"/>
  <c r="I40" i="3"/>
  <c r="I114" i="3"/>
  <c r="I113" i="3"/>
  <c r="I112" i="3"/>
  <c r="I111" i="3"/>
  <c r="I110" i="3"/>
  <c r="I109" i="3"/>
  <c r="I108" i="3"/>
  <c r="I107" i="3"/>
  <c r="I37" i="3"/>
  <c r="I36" i="3"/>
  <c r="I104" i="3"/>
  <c r="I103" i="3"/>
  <c r="I33" i="3"/>
  <c r="I32" i="3"/>
  <c r="I24" i="3"/>
  <c r="H10" i="2"/>
  <c r="F10" i="2"/>
  <c r="H9" i="2"/>
  <c r="F9" i="2"/>
  <c r="H11" i="2"/>
  <c r="F11" i="2"/>
  <c r="H12" i="2"/>
  <c r="F12" i="2"/>
  <c r="H33" i="2"/>
  <c r="H32" i="2"/>
  <c r="H31" i="2"/>
  <c r="F33" i="2"/>
  <c r="F32" i="2"/>
  <c r="F31" i="2"/>
  <c r="H39" i="2"/>
  <c r="F39" i="2"/>
  <c r="H40" i="2"/>
  <c r="F40" i="2"/>
  <c r="H38" i="2"/>
  <c r="F38" i="2"/>
  <c r="H37" i="2"/>
  <c r="F37" i="2"/>
  <c r="H36" i="2"/>
  <c r="F36" i="2"/>
  <c r="H35" i="2"/>
  <c r="F35" i="2"/>
  <c r="H34" i="2"/>
  <c r="F34" i="2"/>
  <c r="H30" i="2"/>
  <c r="F30" i="2"/>
  <c r="H29" i="2"/>
  <c r="F29" i="2"/>
  <c r="H28" i="2"/>
  <c r="F28" i="2"/>
  <c r="H27" i="2"/>
  <c r="F27" i="2"/>
  <c r="H26" i="2"/>
  <c r="F26" i="2"/>
  <c r="H25" i="2"/>
  <c r="F25" i="2"/>
  <c r="H24" i="2"/>
  <c r="F24" i="2"/>
  <c r="H23" i="2"/>
  <c r="F23" i="2"/>
  <c r="H22" i="2"/>
  <c r="F22" i="2"/>
  <c r="H21" i="2"/>
  <c r="F21" i="2"/>
  <c r="H20" i="2"/>
  <c r="F20" i="2"/>
  <c r="H19" i="2"/>
  <c r="F19" i="2"/>
  <c r="H18" i="2"/>
  <c r="F18" i="2"/>
  <c r="H17" i="2"/>
  <c r="F17" i="2"/>
  <c r="H16" i="2"/>
  <c r="F16" i="2"/>
  <c r="H15" i="2"/>
  <c r="F15" i="2"/>
  <c r="H14" i="2"/>
  <c r="F14" i="2"/>
  <c r="H13" i="2"/>
  <c r="F13" i="2"/>
  <c r="G43" i="1"/>
  <c r="E43" i="1"/>
  <c r="H43" i="1"/>
  <c r="G42" i="1"/>
  <c r="E42" i="1"/>
  <c r="H42" i="1"/>
  <c r="G41" i="1"/>
  <c r="E41" i="1"/>
  <c r="H41" i="1"/>
  <c r="G40" i="1"/>
  <c r="E40" i="1"/>
  <c r="G39" i="1"/>
  <c r="E39" i="1"/>
  <c r="G38" i="1"/>
  <c r="E38" i="1"/>
  <c r="G37" i="1"/>
  <c r="E37" i="1"/>
  <c r="H37" i="1"/>
  <c r="G36" i="1"/>
  <c r="E36" i="1"/>
  <c r="H36" i="1"/>
  <c r="G35" i="1"/>
  <c r="E35" i="1"/>
  <c r="H35" i="1"/>
  <c r="G34" i="1"/>
  <c r="E34" i="1"/>
  <c r="G33" i="1"/>
  <c r="E33" i="1"/>
  <c r="G32" i="1"/>
  <c r="E32" i="1"/>
  <c r="G31" i="1"/>
  <c r="E31" i="1"/>
  <c r="G30" i="1"/>
  <c r="E30" i="1"/>
  <c r="G29" i="1"/>
  <c r="E29" i="1"/>
  <c r="G28" i="1"/>
  <c r="E28" i="1"/>
  <c r="H28" i="1"/>
  <c r="G27" i="1"/>
  <c r="E27" i="1"/>
  <c r="G26" i="1"/>
  <c r="E26" i="1"/>
  <c r="H26" i="1"/>
  <c r="G25" i="1"/>
  <c r="E25" i="1"/>
  <c r="G24" i="1"/>
  <c r="E24" i="1"/>
  <c r="G23" i="1"/>
  <c r="E23" i="1"/>
  <c r="G22" i="1"/>
  <c r="E22" i="1"/>
  <c r="G21" i="1"/>
  <c r="E21" i="1"/>
  <c r="G20" i="1"/>
  <c r="E20" i="1"/>
  <c r="G19" i="1"/>
  <c r="E19" i="1"/>
  <c r="G18" i="1"/>
  <c r="E18" i="1"/>
  <c r="H18" i="1"/>
  <c r="G17" i="1"/>
  <c r="E17" i="1"/>
  <c r="G16" i="1"/>
  <c r="E16" i="1"/>
  <c r="G15" i="1"/>
  <c r="E15" i="1"/>
  <c r="G14" i="1"/>
  <c r="E14" i="1"/>
  <c r="G13" i="1"/>
  <c r="E13" i="1"/>
  <c r="G12" i="1"/>
  <c r="E12" i="1"/>
  <c r="H12" i="1"/>
  <c r="G11" i="1"/>
  <c r="E11" i="1"/>
  <c r="G10" i="1"/>
  <c r="E10" i="1"/>
  <c r="H15" i="1"/>
  <c r="H21" i="1"/>
  <c r="H31" i="1"/>
  <c r="H33" i="1"/>
  <c r="H39" i="1"/>
  <c r="H32" i="1"/>
  <c r="H34" i="1"/>
  <c r="I34" i="1"/>
  <c r="H38" i="1"/>
  <c r="I37" i="1"/>
  <c r="H40" i="1"/>
  <c r="I40" i="1"/>
  <c r="K52" i="3"/>
  <c r="J110" i="3"/>
  <c r="J113" i="3"/>
  <c r="J99" i="3"/>
  <c r="K99" i="3"/>
  <c r="K119" i="3"/>
  <c r="J105" i="3"/>
  <c r="J117" i="3"/>
  <c r="J40" i="3"/>
  <c r="J41" i="3"/>
  <c r="J115" i="3"/>
  <c r="J116" i="3"/>
  <c r="J44" i="3"/>
  <c r="J47" i="3"/>
  <c r="J28" i="3"/>
  <c r="K28" i="3"/>
  <c r="J34" i="3"/>
  <c r="J38" i="3"/>
  <c r="J42" i="3"/>
  <c r="K95" i="3"/>
  <c r="J24" i="3"/>
  <c r="K24" i="3"/>
  <c r="J32" i="3"/>
  <c r="J33" i="3"/>
  <c r="J103" i="3"/>
  <c r="J104" i="3"/>
  <c r="J36" i="3"/>
  <c r="J37" i="3"/>
  <c r="J107" i="3"/>
  <c r="J108" i="3"/>
  <c r="J109" i="3"/>
  <c r="J111" i="3"/>
  <c r="J112" i="3"/>
  <c r="J114" i="3"/>
  <c r="J45" i="3"/>
  <c r="I9" i="2"/>
  <c r="J9" i="2"/>
  <c r="I10" i="2"/>
  <c r="J10" i="2"/>
  <c r="I33" i="2"/>
  <c r="I32" i="2"/>
  <c r="I39" i="2"/>
  <c r="I12" i="2"/>
  <c r="I11" i="2"/>
  <c r="J11" i="2"/>
  <c r="J12" i="2"/>
  <c r="I31" i="2"/>
  <c r="H23" i="1"/>
  <c r="I24" i="2"/>
  <c r="I26" i="2"/>
  <c r="I27" i="2"/>
  <c r="I28" i="2"/>
  <c r="I30" i="2"/>
  <c r="I34" i="2"/>
  <c r="I35" i="2"/>
  <c r="I37" i="2"/>
  <c r="I38" i="2"/>
  <c r="I15" i="2"/>
  <c r="I18" i="2"/>
  <c r="I21" i="2"/>
  <c r="I13" i="2"/>
  <c r="I14" i="2"/>
  <c r="I16" i="2"/>
  <c r="I17" i="2"/>
  <c r="I19" i="2"/>
  <c r="I20" i="2"/>
  <c r="I22" i="2"/>
  <c r="I23" i="2"/>
  <c r="I25" i="2"/>
  <c r="I29" i="2"/>
  <c r="I36" i="2"/>
  <c r="I40" i="2"/>
  <c r="H10" i="1"/>
  <c r="H11" i="1"/>
  <c r="H13" i="1"/>
  <c r="H14" i="1"/>
  <c r="H16" i="1"/>
  <c r="H17" i="1"/>
  <c r="H19" i="1"/>
  <c r="H20" i="1"/>
  <c r="H22" i="1"/>
  <c r="H24" i="1"/>
  <c r="H25" i="1"/>
  <c r="H27" i="1"/>
  <c r="H29" i="1"/>
  <c r="H30" i="1"/>
  <c r="I29" i="1"/>
  <c r="K103" i="3"/>
  <c r="K40" i="3"/>
  <c r="K44" i="3"/>
  <c r="K107" i="3"/>
  <c r="K111" i="3"/>
  <c r="K36" i="3"/>
  <c r="K32" i="3"/>
  <c r="K115" i="3"/>
  <c r="J31" i="2"/>
  <c r="J22" i="2"/>
  <c r="J34" i="2"/>
  <c r="J19" i="2"/>
  <c r="J16" i="2"/>
  <c r="J13" i="2"/>
  <c r="J37" i="2"/>
  <c r="J27" i="2"/>
  <c r="I19" i="1"/>
  <c r="I16" i="1"/>
  <c r="I13" i="1"/>
  <c r="I10" i="1"/>
  <c r="I24" i="1"/>
</calcChain>
</file>

<file path=xl/sharedStrings.xml><?xml version="1.0" encoding="utf-8"?>
<sst xmlns="http://schemas.openxmlformats.org/spreadsheetml/2006/main" count="354" uniqueCount="139">
  <si>
    <t>IOLab Multi-Sensor Data Frame Size Calculation</t>
  </si>
  <si>
    <t>Frame Rate (Hz)</t>
  </si>
  <si>
    <t>ID Frame Overhead (Bytes)</t>
  </si>
  <si>
    <t>ID Frame Overhead Per Sensor (Bytes)</t>
  </si>
  <si>
    <t>Multi Sensor Sample Rates</t>
  </si>
  <si>
    <t>Mode</t>
  </si>
  <si>
    <t>Sensor</t>
  </si>
  <si>
    <t>Useful Data Size (bits)</t>
  </si>
  <si>
    <t>Values Per Sample</t>
  </si>
  <si>
    <t>Raw Data Size Per Sample (Bytes)</t>
  </si>
  <si>
    <t>Sample Rate (Hz)</t>
  </si>
  <si>
    <t>Samples per Frame</t>
  </si>
  <si>
    <t>Raw Data Per Frame (Bytes)</t>
  </si>
  <si>
    <t>Raw Frame Size (Bytes)</t>
  </si>
  <si>
    <t>IMU</t>
  </si>
  <si>
    <t>3-axis Accelerometer</t>
  </si>
  <si>
    <t>Magnetometer</t>
  </si>
  <si>
    <t>3-axis Gyro</t>
  </si>
  <si>
    <t>High Speed IMU</t>
  </si>
  <si>
    <t>Mini-Motion</t>
  </si>
  <si>
    <t>Encoder</t>
  </si>
  <si>
    <t>Force Gauge</t>
  </si>
  <si>
    <t>Motion</t>
  </si>
  <si>
    <t>Ultrasonic</t>
  </si>
  <si>
    <t>High Speed Motion</t>
  </si>
  <si>
    <t>Sports</t>
  </si>
  <si>
    <t>ECG</t>
  </si>
  <si>
    <t>Thermometer</t>
  </si>
  <si>
    <t>Pendulum</t>
  </si>
  <si>
    <t>Ambient</t>
  </si>
  <si>
    <t>Barometer</t>
  </si>
  <si>
    <t>Ambient Light</t>
  </si>
  <si>
    <t>Doppler</t>
  </si>
  <si>
    <t>Microphone</t>
  </si>
  <si>
    <t>Battery</t>
  </si>
  <si>
    <t>High Speed Pendulum</t>
  </si>
  <si>
    <t>IOLab Multi-Sensor Data Frame Size Calculation (with Retry Padding)</t>
  </si>
  <si>
    <t>Accelerometer</t>
  </si>
  <si>
    <t>Gyro</t>
  </si>
  <si>
    <t>High Speed Gyro</t>
  </si>
  <si>
    <t>High Speed Accelerometer</t>
  </si>
  <si>
    <t>Fixed Configuration Number</t>
  </si>
  <si>
    <t>0x01</t>
  </si>
  <si>
    <t>0x02</t>
  </si>
  <si>
    <t>0x03</t>
  </si>
  <si>
    <t>0x04</t>
  </si>
  <si>
    <t>0x05</t>
  </si>
  <si>
    <t>0x06</t>
  </si>
  <si>
    <t>0x07</t>
  </si>
  <si>
    <t>0x08</t>
  </si>
  <si>
    <t>0x09</t>
  </si>
  <si>
    <t>0x0A</t>
  </si>
  <si>
    <t>0x20</t>
  </si>
  <si>
    <t>0x21</t>
  </si>
  <si>
    <t>0x22</t>
  </si>
  <si>
    <t>0x23</t>
  </si>
  <si>
    <t>0x24</t>
  </si>
  <si>
    <t>0x25</t>
  </si>
  <si>
    <t>0x26</t>
  </si>
  <si>
    <t>0x27</t>
  </si>
  <si>
    <t>0x28</t>
  </si>
  <si>
    <t>0x29</t>
  </si>
  <si>
    <t>&lt;- this assumes 100Hz + space for 1 retry frame</t>
  </si>
  <si>
    <t>Other Sensor Setting</t>
  </si>
  <si>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>4g</t>
    </r>
  </si>
  <si>
    <t>±4g</t>
  </si>
  <si>
    <r>
      <t>±1000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T</t>
    </r>
  </si>
  <si>
    <r>
      <t>±1000</t>
    </r>
    <r>
      <rPr>
        <sz val="11"/>
        <color theme="1"/>
        <rFont val="Calibri"/>
        <family val="2"/>
      </rPr>
      <t>µT</t>
    </r>
  </si>
  <si>
    <t>3-axis Magnetometer</t>
  </si>
  <si>
    <t>3-axis Gyroscope</t>
  </si>
  <si>
    <t>Kitchen Sink</t>
  </si>
  <si>
    <t>Changes</t>
  </si>
  <si>
    <t>Added the kitchen sink fixed configuration and changed the gyro from 500dps to 2000 dps in all settings</t>
  </si>
  <si>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>2000 dps</t>
    </r>
  </si>
  <si>
    <t>±2000 dps</t>
  </si>
  <si>
    <t>±2000dps</t>
  </si>
  <si>
    <t>Changed the fixed configurations to leave out ultrasonic and added ECG mode. Removed ultrasonic from motion mode</t>
  </si>
  <si>
    <t>Header</t>
  </si>
  <si>
    <t>Analog 7</t>
  </si>
  <si>
    <t>Analog 8</t>
  </si>
  <si>
    <t>Analog 9</t>
  </si>
  <si>
    <t>Digital Inputs</t>
  </si>
  <si>
    <t>High Gain</t>
  </si>
  <si>
    <t>Added Header Mode to use the header inputs, and rearranged the description of the motion mode to match order of the actual data</t>
  </si>
  <si>
    <t>High Gain Input</t>
  </si>
  <si>
    <t>Added the microphone configuration, and added more sensors to the kitchen sink configuration, increase the rate of the ambient light sensor in ambient config</t>
  </si>
  <si>
    <t>High Speed Ambient Light</t>
  </si>
  <si>
    <t>Added the high speed ambient light configuration</t>
  </si>
  <si>
    <t>0x2A</t>
  </si>
  <si>
    <t>Ambient Light + Accelerometer High Speed</t>
  </si>
  <si>
    <t>Force Gauge + Accelerometer High Speed</t>
  </si>
  <si>
    <t>Added high speed ambient light + accelerometer, and high speed force gauge + accelerometer; corrected kitchen sink force gauge is only 12 bits, not 16</t>
  </si>
  <si>
    <t>0x2B</t>
  </si>
  <si>
    <t>Ambient Light + Microphone</t>
  </si>
  <si>
    <t>High Speed Microphone</t>
  </si>
  <si>
    <t>0x2C</t>
  </si>
  <si>
    <t>Added the thunder and lightning mode, and added thermometer to ambient, changed the high speed accel+ALS/Force to be matched rates at 800Hz</t>
  </si>
  <si>
    <t>no room in buffer for retries</t>
  </si>
  <si>
    <t>Oversampling Enabled</t>
  </si>
  <si>
    <t>only room for 1 retry</t>
  </si>
  <si>
    <t>Magnetic</t>
  </si>
  <si>
    <t>±1000µT</t>
  </si>
  <si>
    <t>0x2D</t>
  </si>
  <si>
    <t>0x2E</t>
  </si>
  <si>
    <t>High Speed High Gain</t>
  </si>
  <si>
    <t>High Speed Force Gauge</t>
  </si>
  <si>
    <t xml:space="preserve">Added the high gain input to the IMU mode, Created a new modes for magnetic sensing, high speed high gain input, and high speed force gauge. </t>
  </si>
  <si>
    <t>0x2F</t>
  </si>
  <si>
    <t>Analog Header</t>
  </si>
  <si>
    <t>0x0B</t>
  </si>
  <si>
    <t>High Speed Analog Header</t>
  </si>
  <si>
    <t>Add Analog Header Modes</t>
  </si>
  <si>
    <t>0x30</t>
  </si>
  <si>
    <t>ECG6</t>
  </si>
  <si>
    <t>High speed ECG6</t>
  </si>
  <si>
    <t>Added 6-channel ECG modes</t>
  </si>
  <si>
    <t>0x31</t>
  </si>
  <si>
    <t>0x32</t>
  </si>
  <si>
    <t>0x0C</t>
  </si>
  <si>
    <t>Header_3V3</t>
  </si>
  <si>
    <t>3.3V reference</t>
  </si>
  <si>
    <t>3.0V reference</t>
  </si>
  <si>
    <t>Self-test</t>
  </si>
  <si>
    <t>Gyroscope</t>
  </si>
  <si>
    <t>Added self-test and 3.3V header modes</t>
  </si>
  <si>
    <t>1814F13 version 12 - IOLab Fixed Sensor Configurations</t>
  </si>
  <si>
    <t>The order of the high gain and digital inputs were swapped relative to the software, update this document to match software</t>
  </si>
  <si>
    <t>0x13</t>
  </si>
  <si>
    <t>0x14</t>
  </si>
  <si>
    <t>Analog High 2</t>
  </si>
  <si>
    <t>red dot</t>
  </si>
  <si>
    <t>not as bad as you think - we really have 110 Bytes</t>
  </si>
  <si>
    <t>buffer issue - not RF issue</t>
  </si>
  <si>
    <t>allocated in micro</t>
  </si>
  <si>
    <t>bytes over the air</t>
  </si>
  <si>
    <t>/2</t>
  </si>
  <si>
    <t>0x15</t>
  </si>
  <si>
    <t>Analog High 1</t>
  </si>
  <si>
    <t>Analog High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</si>
</sst>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9">
    <xf numFmtId="0" fontId="0" fillId="0" borderId="0" xfId="0"/>
    <xf numFmtId="3" fontId="0" fillId="0" borderId="0" xfId="0" applyNumberFormat="1"/>
    <xf numFmtId="0" fontId="2" fillId="0" borderId="1" xfId="0" applyFont="1" applyBorder="1" applyAlignment="1"/>
    <xf numFmtId="0" fontId="0" fillId="0" borderId="2" xfId="0" applyFont="1" applyBorder="1" applyAlignment="1"/>
    <xf numFmtId="0" fontId="2" fillId="0" borderId="3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Alignment="1"/>
    <xf numFmtId="0" fontId="2" fillId="0" borderId="4" xfId="0" applyFont="1" applyFill="1" applyBorder="1" applyAlignment="1">
      <alignment horizontal="center" wrapText="1"/>
    </xf>
    <xf numFmtId="0" fontId="0" fillId="0" borderId="5" xfId="0" applyFont="1" applyBorder="1" applyAlignment="1"/>
    <xf numFmtId="0" fontId="2" fillId="0" borderId="3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0" xfId="0" applyFont="1" applyAlignment="1"/>
    <xf numFmtId="0" fontId="2" fillId="0" borderId="6" xfId="0" applyFont="1" applyFill="1" applyBorder="1" applyAlignment="1">
      <alignment wrapText="1"/>
    </xf>
    <xf numFmtId="0" fontId="0" fillId="0" borderId="5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0" fillId="0" borderId="0" xfId="0" applyFont="1" applyBorder="1" applyAlignment="1"/>
    <xf numFmtId="0" fontId="2" fillId="0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3" fontId="0" fillId="0" borderId="16" xfId="0" applyNumberFormat="1" applyFill="1" applyBorder="1" applyAlignment="1">
      <alignment horizontal="center" vertical="center"/>
    </xf>
    <xf numFmtId="37" fontId="0" fillId="0" borderId="16" xfId="1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3" fontId="0" fillId="0" borderId="20" xfId="0" applyNumberFormat="1" applyFill="1" applyBorder="1" applyAlignment="1">
      <alignment horizontal="center" vertical="center"/>
    </xf>
    <xf numFmtId="37" fontId="0" fillId="0" borderId="20" xfId="1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37" fontId="0" fillId="0" borderId="6" xfId="1" applyNumberFormat="1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37" fontId="0" fillId="2" borderId="16" xfId="1" applyNumberFormat="1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37" fontId="0" fillId="2" borderId="20" xfId="1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37" fontId="0" fillId="2" borderId="6" xfId="1" applyNumberFormat="1" applyFont="1" applyFill="1" applyBorder="1" applyAlignment="1">
      <alignment horizontal="center" vertical="center"/>
    </xf>
    <xf numFmtId="3" fontId="0" fillId="0" borderId="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37" fontId="0" fillId="2" borderId="12" xfId="1" applyNumberFormat="1" applyFon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37" fontId="0" fillId="2" borderId="28" xfId="1" applyNumberFormat="1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3" fontId="0" fillId="3" borderId="20" xfId="0" applyNumberFormat="1" applyFill="1" applyBorder="1" applyAlignment="1">
      <alignment horizontal="center" vertical="center"/>
    </xf>
    <xf numFmtId="37" fontId="0" fillId="3" borderId="16" xfId="1" applyNumberFormat="1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37" fontId="0" fillId="3" borderId="20" xfId="1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37" fontId="0" fillId="3" borderId="6" xfId="1" applyNumberFormat="1" applyFont="1" applyFill="1" applyBorder="1" applyAlignment="1">
      <alignment horizontal="center" vertical="center"/>
    </xf>
    <xf numFmtId="3" fontId="0" fillId="2" borderId="20" xfId="0" applyNumberFormat="1" applyFill="1" applyBorder="1" applyAlignment="1">
      <alignment horizontal="center" vertical="center"/>
    </xf>
    <xf numFmtId="164" fontId="0" fillId="2" borderId="17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wrapText="1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3" fontId="0" fillId="2" borderId="16" xfId="0" applyNumberForma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3" fontId="0" fillId="3" borderId="12" xfId="0" applyNumberFormat="1" applyFill="1" applyBorder="1" applyAlignment="1">
      <alignment horizontal="center" vertical="center"/>
    </xf>
    <xf numFmtId="3" fontId="0" fillId="0" borderId="28" xfId="0" applyNumberFormat="1" applyFill="1" applyBorder="1" applyAlignment="1">
      <alignment horizontal="center" vertical="center"/>
    </xf>
    <xf numFmtId="3" fontId="0" fillId="3" borderId="28" xfId="0" applyNumberFormat="1" applyFill="1" applyBorder="1" applyAlignment="1">
      <alignment horizontal="center" vertical="center"/>
    </xf>
    <xf numFmtId="3" fontId="0" fillId="2" borderId="6" xfId="0" applyNumberForma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3" fontId="0" fillId="3" borderId="16" xfId="0" applyNumberFormat="1" applyFill="1" applyBorder="1" applyAlignment="1">
      <alignment horizontal="center" vertical="center"/>
    </xf>
    <xf numFmtId="164" fontId="0" fillId="3" borderId="17" xfId="1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3" fontId="0" fillId="3" borderId="6" xfId="0" applyNumberFormat="1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37" fontId="0" fillId="0" borderId="12" xfId="1" applyNumberFormat="1" applyFon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3" fontId="0" fillId="2" borderId="28" xfId="0" applyNumberForma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37" fontId="0" fillId="3" borderId="12" xfId="1" applyNumberFormat="1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3" fontId="0" fillId="4" borderId="31" xfId="0" applyNumberFormat="1" applyFill="1" applyBorder="1" applyAlignment="1">
      <alignment horizontal="center" vertical="center"/>
    </xf>
    <xf numFmtId="37" fontId="0" fillId="4" borderId="31" xfId="1" applyNumberFormat="1" applyFont="1" applyFill="1" applyBorder="1" applyAlignment="1">
      <alignment horizontal="center" vertical="center"/>
    </xf>
    <xf numFmtId="164" fontId="0" fillId="4" borderId="21" xfId="1" applyNumberFormat="1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37" fontId="0" fillId="5" borderId="20" xfId="1" applyNumberFormat="1" applyFont="1" applyFill="1" applyBorder="1" applyAlignment="1">
      <alignment horizontal="center" vertical="center"/>
    </xf>
    <xf numFmtId="37" fontId="0" fillId="5" borderId="16" xfId="1" applyNumberFormat="1" applyFont="1" applyFill="1" applyBorder="1" applyAlignment="1">
      <alignment horizontal="center" vertical="center"/>
    </xf>
    <xf numFmtId="0" fontId="0" fillId="5" borderId="0" xfId="0" applyFill="1"/>
    <xf numFmtId="0" fontId="5" fillId="2" borderId="16" xfId="0" applyFont="1" applyFill="1" applyBorder="1" applyAlignment="1">
      <alignment horizontal="center" vertical="center"/>
    </xf>
    <xf numFmtId="3" fontId="5" fillId="0" borderId="16" xfId="0" applyNumberFormat="1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3" fontId="5" fillId="0" borderId="20" xfId="0" applyNumberFormat="1" applyFont="1" applyFill="1" applyBorder="1" applyAlignment="1">
      <alignment horizontal="center" vertical="center"/>
    </xf>
    <xf numFmtId="37" fontId="5" fillId="2" borderId="20" xfId="1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7" fontId="5" fillId="2" borderId="6" xfId="1" applyNumberFormat="1" applyFont="1" applyFill="1" applyBorder="1" applyAlignment="1">
      <alignment horizontal="center" vertical="center"/>
    </xf>
    <xf numFmtId="3" fontId="0" fillId="6" borderId="16" xfId="0" applyNumberFormat="1" applyFill="1" applyBorder="1" applyAlignment="1">
      <alignment horizontal="center" vertical="center"/>
    </xf>
    <xf numFmtId="37" fontId="0" fillId="7" borderId="16" xfId="1" applyNumberFormat="1" applyFont="1" applyFill="1" applyBorder="1" applyAlignment="1">
      <alignment horizontal="center" vertical="center"/>
    </xf>
    <xf numFmtId="37" fontId="0" fillId="7" borderId="20" xfId="1" applyNumberFormat="1" applyFont="1" applyFill="1" applyBorder="1" applyAlignment="1">
      <alignment horizontal="center" vertical="center"/>
    </xf>
    <xf numFmtId="37" fontId="5" fillId="7" borderId="16" xfId="1" applyNumberFormat="1" applyFont="1" applyFill="1" applyBorder="1" applyAlignment="1">
      <alignment horizontal="center" vertical="center"/>
    </xf>
    <xf numFmtId="37" fontId="5" fillId="7" borderId="20" xfId="1" applyNumberFormat="1" applyFont="1" applyFill="1" applyBorder="1" applyAlignment="1">
      <alignment horizontal="center" vertical="center"/>
    </xf>
    <xf numFmtId="0" fontId="0" fillId="7" borderId="0" xfId="0" applyFill="1"/>
    <xf numFmtId="0" fontId="0" fillId="2" borderId="6" xfId="0" applyFill="1" applyBorder="1" applyAlignment="1">
      <alignment horizontal="center" vertical="center" wrapText="1"/>
    </xf>
    <xf numFmtId="3" fontId="0" fillId="6" borderId="20" xfId="0" applyNumberFormat="1" applyFill="1" applyBorder="1" applyAlignment="1">
      <alignment horizontal="center" vertical="center"/>
    </xf>
    <xf numFmtId="3" fontId="0" fillId="6" borderId="6" xfId="0" applyNumberForma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164" fontId="0" fillId="0" borderId="21" xfId="1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37" fontId="0" fillId="0" borderId="28" xfId="1" applyNumberFormat="1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37" fontId="0" fillId="7" borderId="28" xfId="1" applyNumberFormat="1" applyFont="1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164" fontId="0" fillId="0" borderId="17" xfId="1" applyNumberFormat="1" applyFont="1" applyFill="1" applyBorder="1" applyAlignment="1">
      <alignment horizontal="center" vertical="center"/>
    </xf>
    <xf numFmtId="164" fontId="0" fillId="0" borderId="21" xfId="1" applyNumberFormat="1" applyFont="1" applyFill="1" applyBorder="1" applyAlignment="1">
      <alignment horizontal="center" vertical="center"/>
    </xf>
    <xf numFmtId="164" fontId="0" fillId="0" borderId="24" xfId="1" applyNumberFormat="1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64" fontId="0" fillId="2" borderId="25" xfId="1" applyNumberFormat="1" applyFont="1" applyFill="1" applyBorder="1" applyAlignment="1">
      <alignment horizontal="center" vertical="center"/>
    </xf>
    <xf numFmtId="164" fontId="0" fillId="2" borderId="26" xfId="1" applyNumberFormat="1" applyFont="1" applyFill="1" applyBorder="1" applyAlignment="1">
      <alignment horizontal="center" vertical="center"/>
    </xf>
    <xf numFmtId="164" fontId="0" fillId="2" borderId="27" xfId="1" applyNumberFormat="1" applyFont="1" applyFill="1" applyBorder="1" applyAlignment="1">
      <alignment horizontal="center" vertical="center"/>
    </xf>
    <xf numFmtId="164" fontId="0" fillId="0" borderId="25" xfId="1" applyNumberFormat="1" applyFont="1" applyFill="1" applyBorder="1" applyAlignment="1">
      <alignment horizontal="center" vertical="center"/>
    </xf>
    <xf numFmtId="164" fontId="0" fillId="0" borderId="26" xfId="1" applyNumberFormat="1" applyFont="1" applyFill="1" applyBorder="1" applyAlignment="1">
      <alignment horizontal="center" vertical="center"/>
    </xf>
    <xf numFmtId="164" fontId="0" fillId="0" borderId="27" xfId="1" applyNumberFormat="1" applyFont="1" applyFill="1" applyBorder="1" applyAlignment="1">
      <alignment horizontal="center" vertical="center"/>
    </xf>
    <xf numFmtId="164" fontId="0" fillId="2" borderId="17" xfId="1" applyNumberFormat="1" applyFont="1" applyFill="1" applyBorder="1" applyAlignment="1">
      <alignment horizontal="center" vertical="center"/>
    </xf>
    <xf numFmtId="164" fontId="0" fillId="2" borderId="21" xfId="1" applyNumberFormat="1" applyFont="1" applyFill="1" applyBorder="1" applyAlignment="1">
      <alignment horizontal="center" vertical="center"/>
    </xf>
    <xf numFmtId="164" fontId="0" fillId="2" borderId="24" xfId="1" applyNumberFormat="1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3" borderId="14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164" fontId="0" fillId="3" borderId="25" xfId="1" applyNumberFormat="1" applyFont="1" applyFill="1" applyBorder="1" applyAlignment="1">
      <alignment horizontal="center" vertical="center"/>
    </xf>
    <xf numFmtId="164" fontId="0" fillId="3" borderId="26" xfId="1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164" fontId="0" fillId="3" borderId="17" xfId="1" applyNumberFormat="1" applyFont="1" applyFill="1" applyBorder="1" applyAlignment="1">
      <alignment horizontal="center" vertical="center"/>
    </xf>
    <xf numFmtId="164" fontId="0" fillId="3" borderId="21" xfId="1" applyNumberFormat="1" applyFont="1" applyFill="1" applyBorder="1" applyAlignment="1">
      <alignment horizontal="center" vertical="center"/>
    </xf>
    <xf numFmtId="164" fontId="0" fillId="3" borderId="24" xfId="1" applyNumberFormat="1" applyFont="1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2" fillId="0" borderId="30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164" fontId="5" fillId="2" borderId="17" xfId="1" applyNumberFormat="1" applyFont="1" applyFill="1" applyBorder="1" applyAlignment="1">
      <alignment horizontal="center" vertical="center"/>
    </xf>
    <xf numFmtId="164" fontId="5" fillId="2" borderId="21" xfId="1" applyNumberFormat="1" applyFont="1" applyFill="1" applyBorder="1" applyAlignment="1">
      <alignment horizontal="center" vertical="center"/>
    </xf>
    <xf numFmtId="164" fontId="5" fillId="2" borderId="24" xfId="1" applyNumberFormat="1" applyFont="1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39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workbookViewId="0">
      <selection activeCell="C42" sqref="C42"/>
    </sheetView>
  </sheetViews>
  <sheetFormatPr defaultColWidth="9.1328125" defaultRowHeight="14.25" x14ac:dyDescent="0.45"/>
  <cols>
    <col min="1" max="1" width="28.46484375" bestFit="1" customWidth="1"/>
    <col min="2" max="2" width="20.6640625" bestFit="1" customWidth="1"/>
    <col min="3" max="3" width="17.6640625" bestFit="1" customWidth="1"/>
    <col min="4" max="4" width="24" customWidth="1"/>
    <col min="5" max="5" width="16.1328125" customWidth="1"/>
    <col min="6" max="6" width="22.46484375" customWidth="1"/>
    <col min="7" max="7" width="16.796875" customWidth="1"/>
    <col min="8" max="8" width="24.46484375" bestFit="1" customWidth="1"/>
    <col min="9" max="9" width="21.1328125" customWidth="1"/>
  </cols>
  <sheetData>
    <row r="1" spans="1:9" ht="21" x14ac:dyDescent="0.65">
      <c r="A1" s="128" t="s">
        <v>0</v>
      </c>
      <c r="B1" s="128"/>
      <c r="C1" s="128"/>
      <c r="D1" s="128"/>
      <c r="F1" s="1"/>
    </row>
    <row r="2" spans="1:9" ht="14.65" thickBot="1" x14ac:dyDescent="0.5">
      <c r="F2" s="1"/>
    </row>
    <row r="3" spans="1:9" x14ac:dyDescent="0.45">
      <c r="A3" s="2" t="s">
        <v>1</v>
      </c>
      <c r="B3" s="3">
        <v>100</v>
      </c>
      <c r="C3" s="4"/>
      <c r="D3" s="5"/>
      <c r="E3" s="6"/>
      <c r="F3" s="6"/>
      <c r="G3" s="6"/>
    </row>
    <row r="4" spans="1:9" ht="14.65" thickBot="1" x14ac:dyDescent="0.5">
      <c r="A4" s="7" t="s">
        <v>2</v>
      </c>
      <c r="B4" s="8">
        <v>1</v>
      </c>
      <c r="C4" s="9"/>
      <c r="D4" s="10"/>
      <c r="E4" s="11"/>
      <c r="F4" s="11"/>
      <c r="G4" s="11"/>
    </row>
    <row r="5" spans="1:9" ht="28.9" thickBot="1" x14ac:dyDescent="0.5">
      <c r="A5" s="12" t="s">
        <v>3</v>
      </c>
      <c r="B5" s="13">
        <v>3</v>
      </c>
      <c r="C5" s="9"/>
      <c r="D5" s="10"/>
      <c r="E5" s="11"/>
      <c r="F5" s="11"/>
      <c r="G5" s="11"/>
    </row>
    <row r="6" spans="1:9" ht="14.65" thickBot="1" x14ac:dyDescent="0.5">
      <c r="A6" s="14"/>
      <c r="B6" s="15"/>
      <c r="C6" s="16"/>
      <c r="D6" s="10"/>
      <c r="E6" s="11"/>
      <c r="F6" s="11"/>
      <c r="G6" s="11"/>
    </row>
    <row r="7" spans="1:9" ht="15" thickTop="1" thickBot="1" x14ac:dyDescent="0.5">
      <c r="A7" s="129" t="s">
        <v>4</v>
      </c>
      <c r="B7" s="130"/>
      <c r="C7" s="130"/>
      <c r="D7" s="130"/>
      <c r="E7" s="130"/>
      <c r="F7" s="130"/>
      <c r="G7" s="130"/>
      <c r="H7" s="130"/>
      <c r="I7" s="131"/>
    </row>
    <row r="8" spans="1:9" s="21" customFormat="1" ht="14.65" thickTop="1" x14ac:dyDescent="0.45">
      <c r="A8" s="17"/>
      <c r="B8" s="17"/>
      <c r="C8" s="17"/>
      <c r="D8" s="17"/>
      <c r="E8" s="17"/>
      <c r="F8" s="17"/>
      <c r="G8" s="18"/>
      <c r="H8" s="19"/>
      <c r="I8" s="20"/>
    </row>
    <row r="9" spans="1:9" ht="28.9" thickBot="1" x14ac:dyDescent="0.5">
      <c r="A9" s="22" t="s">
        <v>5</v>
      </c>
      <c r="B9" s="22" t="s">
        <v>6</v>
      </c>
      <c r="C9" s="22" t="s">
        <v>7</v>
      </c>
      <c r="D9" s="22" t="s">
        <v>8</v>
      </c>
      <c r="E9" s="22" t="s">
        <v>9</v>
      </c>
      <c r="F9" s="22" t="s">
        <v>10</v>
      </c>
      <c r="G9" s="23" t="s">
        <v>11</v>
      </c>
      <c r="H9" s="22" t="s">
        <v>12</v>
      </c>
      <c r="I9" s="24" t="s">
        <v>13</v>
      </c>
    </row>
    <row r="10" spans="1:9" s="29" customFormat="1" x14ac:dyDescent="0.45">
      <c r="A10" s="132" t="s">
        <v>14</v>
      </c>
      <c r="B10" s="25" t="s">
        <v>15</v>
      </c>
      <c r="C10" s="26">
        <v>14</v>
      </c>
      <c r="D10" s="26">
        <v>3</v>
      </c>
      <c r="E10" s="26">
        <f>ROUNDUP(LOG(C10,8),0)*D10</f>
        <v>6</v>
      </c>
      <c r="F10" s="26">
        <v>200</v>
      </c>
      <c r="G10" s="27">
        <f>ROUNDUP(F10/$B$3, 0)</f>
        <v>2</v>
      </c>
      <c r="H10" s="28">
        <f>G10*E10</f>
        <v>12</v>
      </c>
      <c r="I10" s="135">
        <f>$B$4+($B$5*COUNTA(H10:H12))+SUM(H10:H12)</f>
        <v>40</v>
      </c>
    </row>
    <row r="11" spans="1:9" s="29" customFormat="1" x14ac:dyDescent="0.45">
      <c r="A11" s="133"/>
      <c r="B11" s="30" t="s">
        <v>16</v>
      </c>
      <c r="C11" s="31">
        <v>16</v>
      </c>
      <c r="D11" s="31">
        <v>3</v>
      </c>
      <c r="E11" s="31">
        <f t="shared" ref="E11:E18" si="0">ROUNDUP(LOG(C11,8),0)*D11</f>
        <v>6</v>
      </c>
      <c r="F11" s="31">
        <v>80</v>
      </c>
      <c r="G11" s="32">
        <f t="shared" ref="G11:G43" si="1">ROUNDUP(F11/$B$3, 0)</f>
        <v>1</v>
      </c>
      <c r="H11" s="33">
        <f t="shared" ref="H11:H43" si="2">G11*E11</f>
        <v>6</v>
      </c>
      <c r="I11" s="136"/>
    </row>
    <row r="12" spans="1:9" s="29" customFormat="1" ht="14.65" thickBot="1" x14ac:dyDescent="0.5">
      <c r="A12" s="134"/>
      <c r="B12" s="34" t="s">
        <v>17</v>
      </c>
      <c r="C12" s="35">
        <v>16</v>
      </c>
      <c r="D12" s="35">
        <v>3</v>
      </c>
      <c r="E12" s="35">
        <f t="shared" si="0"/>
        <v>6</v>
      </c>
      <c r="F12" s="35">
        <v>190</v>
      </c>
      <c r="G12" s="32">
        <f t="shared" si="1"/>
        <v>2</v>
      </c>
      <c r="H12" s="36">
        <f t="shared" si="2"/>
        <v>12</v>
      </c>
      <c r="I12" s="137"/>
    </row>
    <row r="13" spans="1:9" s="29" customFormat="1" x14ac:dyDescent="0.45">
      <c r="A13" s="138" t="s">
        <v>18</v>
      </c>
      <c r="B13" s="37" t="s">
        <v>15</v>
      </c>
      <c r="C13" s="37">
        <v>14</v>
      </c>
      <c r="D13" s="37">
        <v>3</v>
      </c>
      <c r="E13" s="37">
        <f t="shared" si="0"/>
        <v>6</v>
      </c>
      <c r="F13" s="37">
        <v>800</v>
      </c>
      <c r="G13" s="32">
        <f t="shared" si="1"/>
        <v>8</v>
      </c>
      <c r="H13" s="38">
        <f t="shared" si="2"/>
        <v>48</v>
      </c>
      <c r="I13" s="141">
        <f>$B$4+($B$5*COUNTA(H13:H15))+SUM(H13:H15)</f>
        <v>88</v>
      </c>
    </row>
    <row r="14" spans="1:9" s="29" customFormat="1" x14ac:dyDescent="0.45">
      <c r="A14" s="139"/>
      <c r="B14" s="39" t="s">
        <v>16</v>
      </c>
      <c r="C14" s="39">
        <v>16</v>
      </c>
      <c r="D14" s="39">
        <v>3</v>
      </c>
      <c r="E14" s="39">
        <f t="shared" si="0"/>
        <v>6</v>
      </c>
      <c r="F14" s="39">
        <v>80</v>
      </c>
      <c r="G14" s="32">
        <f t="shared" si="1"/>
        <v>1</v>
      </c>
      <c r="H14" s="40">
        <f t="shared" si="2"/>
        <v>6</v>
      </c>
      <c r="I14" s="142"/>
    </row>
    <row r="15" spans="1:9" s="29" customFormat="1" ht="14.65" thickBot="1" x14ac:dyDescent="0.5">
      <c r="A15" s="140"/>
      <c r="B15" s="41" t="s">
        <v>17</v>
      </c>
      <c r="C15" s="41">
        <v>16</v>
      </c>
      <c r="D15" s="41">
        <v>3</v>
      </c>
      <c r="E15" s="41">
        <f t="shared" si="0"/>
        <v>6</v>
      </c>
      <c r="F15" s="41">
        <v>380</v>
      </c>
      <c r="G15" s="32">
        <f t="shared" si="1"/>
        <v>4</v>
      </c>
      <c r="H15" s="42">
        <f t="shared" si="2"/>
        <v>24</v>
      </c>
      <c r="I15" s="143"/>
    </row>
    <row r="16" spans="1:9" s="29" customFormat="1" x14ac:dyDescent="0.45">
      <c r="A16" s="132" t="s">
        <v>19</v>
      </c>
      <c r="B16" s="26" t="s">
        <v>15</v>
      </c>
      <c r="C16" s="26">
        <v>14</v>
      </c>
      <c r="D16" s="26">
        <v>3</v>
      </c>
      <c r="E16" s="26">
        <f t="shared" si="0"/>
        <v>6</v>
      </c>
      <c r="F16" s="26">
        <v>400</v>
      </c>
      <c r="G16" s="32">
        <f t="shared" si="1"/>
        <v>4</v>
      </c>
      <c r="H16" s="28">
        <f t="shared" si="2"/>
        <v>24</v>
      </c>
      <c r="I16" s="135">
        <f>$B$4+($B$5*COUNTA(H16:H18))+SUM(H16:H18)</f>
        <v>58</v>
      </c>
    </row>
    <row r="17" spans="1:9" s="29" customFormat="1" x14ac:dyDescent="0.45">
      <c r="A17" s="133"/>
      <c r="B17" s="31" t="s">
        <v>20</v>
      </c>
      <c r="C17" s="31">
        <v>16</v>
      </c>
      <c r="D17" s="31">
        <v>2</v>
      </c>
      <c r="E17" s="31">
        <f t="shared" si="0"/>
        <v>4</v>
      </c>
      <c r="F17" s="31">
        <v>100</v>
      </c>
      <c r="G17" s="32">
        <f t="shared" si="1"/>
        <v>1</v>
      </c>
      <c r="H17" s="33">
        <f t="shared" si="2"/>
        <v>4</v>
      </c>
      <c r="I17" s="136"/>
    </row>
    <row r="18" spans="1:9" s="29" customFormat="1" ht="14.65" thickBot="1" x14ac:dyDescent="0.5">
      <c r="A18" s="134"/>
      <c r="B18" s="35" t="s">
        <v>21</v>
      </c>
      <c r="C18" s="35">
        <v>12</v>
      </c>
      <c r="D18" s="35">
        <v>1</v>
      </c>
      <c r="E18" s="35">
        <f t="shared" si="0"/>
        <v>2</v>
      </c>
      <c r="F18" s="35">
        <v>1000</v>
      </c>
      <c r="G18" s="32">
        <f t="shared" si="1"/>
        <v>10</v>
      </c>
      <c r="H18" s="36">
        <f t="shared" si="2"/>
        <v>20</v>
      </c>
      <c r="I18" s="137"/>
    </row>
    <row r="19" spans="1:9" x14ac:dyDescent="0.45">
      <c r="A19" s="138" t="s">
        <v>22</v>
      </c>
      <c r="B19" s="37" t="s">
        <v>15</v>
      </c>
      <c r="C19" s="37">
        <v>14</v>
      </c>
      <c r="D19" s="37">
        <v>3</v>
      </c>
      <c r="E19" s="37">
        <f>ROUNDUP(LOG(C19,8),0)*D19</f>
        <v>6</v>
      </c>
      <c r="F19" s="37">
        <v>200</v>
      </c>
      <c r="G19" s="32">
        <f t="shared" si="1"/>
        <v>2</v>
      </c>
      <c r="H19" s="38">
        <f t="shared" si="2"/>
        <v>12</v>
      </c>
      <c r="I19" s="141">
        <f>$B$4+($B$5*COUNTA(H19:H23))+SUM(H19:H23)</f>
        <v>56</v>
      </c>
    </row>
    <row r="20" spans="1:9" x14ac:dyDescent="0.45">
      <c r="A20" s="139"/>
      <c r="B20" s="39" t="s">
        <v>17</v>
      </c>
      <c r="C20" s="39">
        <v>16</v>
      </c>
      <c r="D20" s="39">
        <v>3</v>
      </c>
      <c r="E20" s="39">
        <f>ROUNDUP(LOG(C20,8),0)*D20</f>
        <v>6</v>
      </c>
      <c r="F20" s="39">
        <v>190</v>
      </c>
      <c r="G20" s="32">
        <f t="shared" si="1"/>
        <v>2</v>
      </c>
      <c r="H20" s="40">
        <f t="shared" si="2"/>
        <v>12</v>
      </c>
      <c r="I20" s="142"/>
    </row>
    <row r="21" spans="1:9" x14ac:dyDescent="0.45">
      <c r="A21" s="139"/>
      <c r="B21" s="39" t="s">
        <v>23</v>
      </c>
      <c r="C21" s="39">
        <v>16</v>
      </c>
      <c r="D21" s="39">
        <v>1</v>
      </c>
      <c r="E21" s="39">
        <f>ROUNDUP(LOG(C21,8),0)*D21</f>
        <v>2</v>
      </c>
      <c r="F21" s="39">
        <v>100</v>
      </c>
      <c r="G21" s="32">
        <f t="shared" si="1"/>
        <v>1</v>
      </c>
      <c r="H21" s="40">
        <f t="shared" si="2"/>
        <v>2</v>
      </c>
      <c r="I21" s="142"/>
    </row>
    <row r="22" spans="1:9" x14ac:dyDescent="0.45">
      <c r="A22" s="139"/>
      <c r="B22" s="39" t="s">
        <v>21</v>
      </c>
      <c r="C22" s="39">
        <v>12</v>
      </c>
      <c r="D22" s="39">
        <v>1</v>
      </c>
      <c r="E22" s="39">
        <f t="shared" ref="E22" si="3">ROUNDUP(LOG(C22,8),0)*D22</f>
        <v>2</v>
      </c>
      <c r="F22" s="39">
        <v>500</v>
      </c>
      <c r="G22" s="32">
        <f t="shared" si="1"/>
        <v>5</v>
      </c>
      <c r="H22" s="40">
        <f t="shared" si="2"/>
        <v>10</v>
      </c>
      <c r="I22" s="142"/>
    </row>
    <row r="23" spans="1:9" ht="14.65" thickBot="1" x14ac:dyDescent="0.5">
      <c r="A23" s="140"/>
      <c r="B23" s="41" t="s">
        <v>20</v>
      </c>
      <c r="C23" s="41">
        <v>16</v>
      </c>
      <c r="D23" s="41">
        <v>2</v>
      </c>
      <c r="E23" s="41">
        <f>ROUNDUP(LOG(C23,8),0)*D23</f>
        <v>4</v>
      </c>
      <c r="F23" s="41">
        <v>100</v>
      </c>
      <c r="G23" s="32">
        <f t="shared" si="1"/>
        <v>1</v>
      </c>
      <c r="H23" s="42">
        <f t="shared" si="2"/>
        <v>4</v>
      </c>
      <c r="I23" s="143"/>
    </row>
    <row r="24" spans="1:9" x14ac:dyDescent="0.45">
      <c r="A24" s="132" t="s">
        <v>24</v>
      </c>
      <c r="B24" s="26" t="s">
        <v>15</v>
      </c>
      <c r="C24" s="26">
        <v>14</v>
      </c>
      <c r="D24" s="26">
        <v>3</v>
      </c>
      <c r="E24" s="26">
        <f>ROUNDUP(LOG(C24,8),0)*D24</f>
        <v>6</v>
      </c>
      <c r="F24" s="26">
        <v>800</v>
      </c>
      <c r="G24" s="32">
        <f t="shared" si="1"/>
        <v>8</v>
      </c>
      <c r="H24" s="28">
        <f t="shared" si="2"/>
        <v>48</v>
      </c>
      <c r="I24" s="144">
        <f>$B$4+($B$5*COUNTA(H24:H28))+SUM(H24:H28)</f>
        <v>104</v>
      </c>
    </row>
    <row r="25" spans="1:9" x14ac:dyDescent="0.45">
      <c r="A25" s="133"/>
      <c r="B25" s="31" t="s">
        <v>17</v>
      </c>
      <c r="C25" s="31">
        <v>16</v>
      </c>
      <c r="D25" s="31">
        <v>3</v>
      </c>
      <c r="E25" s="31">
        <f>ROUNDUP(LOG(C25,8),0)*D25</f>
        <v>6</v>
      </c>
      <c r="F25" s="31">
        <v>380</v>
      </c>
      <c r="G25" s="32">
        <f t="shared" si="1"/>
        <v>4</v>
      </c>
      <c r="H25" s="33">
        <f t="shared" si="2"/>
        <v>24</v>
      </c>
      <c r="I25" s="145"/>
    </row>
    <row r="26" spans="1:9" x14ac:dyDescent="0.45">
      <c r="A26" s="133"/>
      <c r="B26" s="31" t="s">
        <v>23</v>
      </c>
      <c r="C26" s="31">
        <v>16</v>
      </c>
      <c r="D26" s="31">
        <v>1</v>
      </c>
      <c r="E26" s="31">
        <f>ROUNDUP(LOG(C26,8),0)*D26</f>
        <v>2</v>
      </c>
      <c r="F26" s="31">
        <v>100</v>
      </c>
      <c r="G26" s="32">
        <f t="shared" si="1"/>
        <v>1</v>
      </c>
      <c r="H26" s="33">
        <f t="shared" si="2"/>
        <v>2</v>
      </c>
      <c r="I26" s="145"/>
    </row>
    <row r="27" spans="1:9" x14ac:dyDescent="0.45">
      <c r="A27" s="133"/>
      <c r="B27" s="31" t="s">
        <v>21</v>
      </c>
      <c r="C27" s="31">
        <v>12</v>
      </c>
      <c r="D27" s="31">
        <v>1</v>
      </c>
      <c r="E27" s="31">
        <f t="shared" ref="E27" si="4">ROUNDUP(LOG(C27,8),0)*D27</f>
        <v>2</v>
      </c>
      <c r="F27" s="31">
        <v>500</v>
      </c>
      <c r="G27" s="32">
        <f t="shared" si="1"/>
        <v>5</v>
      </c>
      <c r="H27" s="33">
        <f t="shared" si="2"/>
        <v>10</v>
      </c>
      <c r="I27" s="145"/>
    </row>
    <row r="28" spans="1:9" ht="14.65" thickBot="1" x14ac:dyDescent="0.5">
      <c r="A28" s="134"/>
      <c r="B28" s="35" t="s">
        <v>20</v>
      </c>
      <c r="C28" s="35">
        <v>16</v>
      </c>
      <c r="D28" s="35">
        <v>2</v>
      </c>
      <c r="E28" s="35">
        <f>ROUNDUP(LOG(C28,8),0)*D28</f>
        <v>4</v>
      </c>
      <c r="F28" s="35">
        <v>100</v>
      </c>
      <c r="G28" s="32">
        <f t="shared" si="1"/>
        <v>1</v>
      </c>
      <c r="H28" s="36">
        <f t="shared" si="2"/>
        <v>4</v>
      </c>
      <c r="I28" s="146"/>
    </row>
    <row r="29" spans="1:9" x14ac:dyDescent="0.45">
      <c r="A29" s="138" t="s">
        <v>25</v>
      </c>
      <c r="B29" s="37" t="s">
        <v>26</v>
      </c>
      <c r="C29" s="37">
        <v>12</v>
      </c>
      <c r="D29" s="37">
        <v>3</v>
      </c>
      <c r="E29" s="37">
        <f t="shared" ref="E29" si="5">ROUNDUP(LOG(C29,8),0)*D29</f>
        <v>6</v>
      </c>
      <c r="F29" s="37">
        <v>200</v>
      </c>
      <c r="G29" s="32">
        <f t="shared" si="1"/>
        <v>2</v>
      </c>
      <c r="H29" s="38">
        <f t="shared" si="2"/>
        <v>12</v>
      </c>
      <c r="I29" s="141">
        <f>$B$4+($B$5*COUNTA(H29:H33))+SUM(H29:H33)</f>
        <v>60</v>
      </c>
    </row>
    <row r="30" spans="1:9" x14ac:dyDescent="0.45">
      <c r="A30" s="139"/>
      <c r="B30" s="39" t="s">
        <v>15</v>
      </c>
      <c r="C30" s="39">
        <v>14</v>
      </c>
      <c r="D30" s="39">
        <v>3</v>
      </c>
      <c r="E30" s="39">
        <f>ROUNDUP(LOG(C30,8),0)*D30</f>
        <v>6</v>
      </c>
      <c r="F30" s="39">
        <v>200</v>
      </c>
      <c r="G30" s="32">
        <f t="shared" si="1"/>
        <v>2</v>
      </c>
      <c r="H30" s="40">
        <f t="shared" si="2"/>
        <v>12</v>
      </c>
      <c r="I30" s="142"/>
    </row>
    <row r="31" spans="1:9" x14ac:dyDescent="0.45">
      <c r="A31" s="139"/>
      <c r="B31" s="39" t="s">
        <v>16</v>
      </c>
      <c r="C31" s="39">
        <v>16</v>
      </c>
      <c r="D31" s="39">
        <v>3</v>
      </c>
      <c r="E31" s="39">
        <f t="shared" ref="E31" si="6">ROUNDUP(LOG(C31,8),0)*D31</f>
        <v>6</v>
      </c>
      <c r="F31" s="39">
        <v>80</v>
      </c>
      <c r="G31" s="32">
        <f t="shared" si="1"/>
        <v>1</v>
      </c>
      <c r="H31" s="40">
        <f t="shared" si="2"/>
        <v>6</v>
      </c>
      <c r="I31" s="142"/>
    </row>
    <row r="32" spans="1:9" x14ac:dyDescent="0.45">
      <c r="A32" s="139"/>
      <c r="B32" s="39" t="s">
        <v>17</v>
      </c>
      <c r="C32" s="39">
        <v>16</v>
      </c>
      <c r="D32" s="39">
        <v>3</v>
      </c>
      <c r="E32" s="39">
        <f>ROUNDUP(LOG(C32,8),0)*D32</f>
        <v>6</v>
      </c>
      <c r="F32" s="39">
        <v>190</v>
      </c>
      <c r="G32" s="32">
        <f t="shared" si="1"/>
        <v>2</v>
      </c>
      <c r="H32" s="40">
        <f t="shared" si="2"/>
        <v>12</v>
      </c>
      <c r="I32" s="142"/>
    </row>
    <row r="33" spans="1:9" ht="14.65" thickBot="1" x14ac:dyDescent="0.5">
      <c r="A33" s="140"/>
      <c r="B33" s="41" t="s">
        <v>27</v>
      </c>
      <c r="C33" s="41">
        <v>10</v>
      </c>
      <c r="D33" s="41">
        <v>1</v>
      </c>
      <c r="E33" s="41">
        <f>ROUNDUP(LOG(C33,8),0)*D33</f>
        <v>2</v>
      </c>
      <c r="F33" s="41">
        <v>1</v>
      </c>
      <c r="G33" s="32">
        <f t="shared" si="1"/>
        <v>1</v>
      </c>
      <c r="H33" s="42">
        <f t="shared" si="2"/>
        <v>2</v>
      </c>
      <c r="I33" s="143"/>
    </row>
    <row r="34" spans="1:9" x14ac:dyDescent="0.45">
      <c r="A34" s="132" t="s">
        <v>28</v>
      </c>
      <c r="B34" s="26" t="s">
        <v>15</v>
      </c>
      <c r="C34" s="26">
        <v>14</v>
      </c>
      <c r="D34" s="26">
        <v>3</v>
      </c>
      <c r="E34" s="26">
        <f t="shared" ref="E34:E36" si="7">ROUNDUP(LOG(C34,8),0)*D34</f>
        <v>6</v>
      </c>
      <c r="F34" s="26">
        <v>200</v>
      </c>
      <c r="G34" s="32">
        <f t="shared" si="1"/>
        <v>2</v>
      </c>
      <c r="H34" s="28">
        <f t="shared" si="2"/>
        <v>12</v>
      </c>
      <c r="I34" s="135">
        <f>$B$4+($B$5*COUNTA(H34:H36))+SUM(H34:H36)</f>
        <v>38</v>
      </c>
    </row>
    <row r="35" spans="1:9" x14ac:dyDescent="0.45">
      <c r="A35" s="133"/>
      <c r="B35" s="31" t="s">
        <v>17</v>
      </c>
      <c r="C35" s="31">
        <v>16</v>
      </c>
      <c r="D35" s="31">
        <v>3</v>
      </c>
      <c r="E35" s="31">
        <f t="shared" si="7"/>
        <v>6</v>
      </c>
      <c r="F35" s="31">
        <v>190</v>
      </c>
      <c r="G35" s="32">
        <f t="shared" si="1"/>
        <v>2</v>
      </c>
      <c r="H35" s="33">
        <f t="shared" si="2"/>
        <v>12</v>
      </c>
      <c r="I35" s="136"/>
    </row>
    <row r="36" spans="1:9" ht="14.65" thickBot="1" x14ac:dyDescent="0.5">
      <c r="A36" s="134"/>
      <c r="B36" s="35" t="s">
        <v>21</v>
      </c>
      <c r="C36" s="35">
        <v>12</v>
      </c>
      <c r="D36" s="35">
        <v>1</v>
      </c>
      <c r="E36" s="35">
        <f t="shared" si="7"/>
        <v>2</v>
      </c>
      <c r="F36" s="35">
        <v>200</v>
      </c>
      <c r="G36" s="32">
        <f t="shared" si="1"/>
        <v>2</v>
      </c>
      <c r="H36" s="36">
        <f t="shared" si="2"/>
        <v>4</v>
      </c>
      <c r="I36" s="137"/>
    </row>
    <row r="37" spans="1:9" x14ac:dyDescent="0.45">
      <c r="A37" s="138" t="s">
        <v>29</v>
      </c>
      <c r="B37" s="37" t="s">
        <v>30</v>
      </c>
      <c r="C37" s="37">
        <v>10</v>
      </c>
      <c r="D37" s="37">
        <v>1</v>
      </c>
      <c r="E37" s="37">
        <f>ROUNDUP(LOG(C37,8),0)*D37</f>
        <v>2</v>
      </c>
      <c r="F37" s="37">
        <v>100</v>
      </c>
      <c r="G37" s="32">
        <f t="shared" si="1"/>
        <v>1</v>
      </c>
      <c r="H37" s="38">
        <f t="shared" si="2"/>
        <v>2</v>
      </c>
      <c r="I37" s="147">
        <f>$B$4+($B$5*COUNTA(H37:H39))+SUM(H37:H39)</f>
        <v>16</v>
      </c>
    </row>
    <row r="38" spans="1:9" x14ac:dyDescent="0.45">
      <c r="A38" s="139"/>
      <c r="B38" s="39" t="s">
        <v>27</v>
      </c>
      <c r="C38" s="39">
        <v>10</v>
      </c>
      <c r="D38" s="39">
        <v>1</v>
      </c>
      <c r="E38" s="39">
        <f>ROUNDUP(LOG(C38,8),0)*D38</f>
        <v>2</v>
      </c>
      <c r="F38" s="39">
        <v>100</v>
      </c>
      <c r="G38" s="32">
        <f t="shared" si="1"/>
        <v>1</v>
      </c>
      <c r="H38" s="40">
        <f t="shared" si="2"/>
        <v>2</v>
      </c>
      <c r="I38" s="148"/>
    </row>
    <row r="39" spans="1:9" ht="14.65" thickBot="1" x14ac:dyDescent="0.5">
      <c r="A39" s="140"/>
      <c r="B39" s="41" t="s">
        <v>31</v>
      </c>
      <c r="C39" s="41">
        <v>12</v>
      </c>
      <c r="D39" s="41">
        <v>1</v>
      </c>
      <c r="E39" s="41">
        <f t="shared" ref="E39:E40" si="8">ROUNDUP(LOG(C39,8),0)*D39</f>
        <v>2</v>
      </c>
      <c r="F39" s="41">
        <v>100</v>
      </c>
      <c r="G39" s="32">
        <f t="shared" si="1"/>
        <v>1</v>
      </c>
      <c r="H39" s="42">
        <f t="shared" si="2"/>
        <v>2</v>
      </c>
      <c r="I39" s="149"/>
    </row>
    <row r="40" spans="1:9" x14ac:dyDescent="0.45">
      <c r="A40" s="132" t="s">
        <v>32</v>
      </c>
      <c r="B40" s="26" t="s">
        <v>33</v>
      </c>
      <c r="C40" s="26">
        <v>12</v>
      </c>
      <c r="D40" s="26">
        <v>1</v>
      </c>
      <c r="E40" s="26">
        <f t="shared" si="8"/>
        <v>2</v>
      </c>
      <c r="F40" s="26">
        <v>2000</v>
      </c>
      <c r="G40" s="32">
        <f t="shared" si="1"/>
        <v>20</v>
      </c>
      <c r="H40" s="28">
        <f t="shared" si="2"/>
        <v>40</v>
      </c>
      <c r="I40" s="144">
        <f>$B$4+($B$5*COUNTA(H40:H43))+SUM(H40:H43)</f>
        <v>65</v>
      </c>
    </row>
    <row r="41" spans="1:9" x14ac:dyDescent="0.45">
      <c r="A41" s="133"/>
      <c r="B41" s="31" t="s">
        <v>20</v>
      </c>
      <c r="C41" s="31">
        <v>16</v>
      </c>
      <c r="D41" s="31">
        <v>2</v>
      </c>
      <c r="E41" s="31">
        <f>ROUNDUP(LOG(C41,8),0)*D41</f>
        <v>4</v>
      </c>
      <c r="F41" s="31">
        <v>100</v>
      </c>
      <c r="G41" s="32">
        <f t="shared" si="1"/>
        <v>1</v>
      </c>
      <c r="H41" s="33">
        <f t="shared" si="2"/>
        <v>4</v>
      </c>
      <c r="I41" s="145"/>
    </row>
    <row r="42" spans="1:9" x14ac:dyDescent="0.45">
      <c r="A42" s="133"/>
      <c r="B42" s="31" t="s">
        <v>23</v>
      </c>
      <c r="C42" s="31">
        <v>16</v>
      </c>
      <c r="D42" s="31">
        <v>1</v>
      </c>
      <c r="E42" s="31">
        <f>ROUNDUP(LOG(C42,8),0)*D42</f>
        <v>2</v>
      </c>
      <c r="F42" s="31">
        <v>100</v>
      </c>
      <c r="G42" s="32">
        <f t="shared" si="1"/>
        <v>1</v>
      </c>
      <c r="H42" s="33">
        <f t="shared" si="2"/>
        <v>2</v>
      </c>
      <c r="I42" s="145"/>
    </row>
    <row r="43" spans="1:9" ht="14.65" thickBot="1" x14ac:dyDescent="0.5">
      <c r="A43" s="134"/>
      <c r="B43" s="35" t="s">
        <v>15</v>
      </c>
      <c r="C43" s="35">
        <v>14</v>
      </c>
      <c r="D43" s="35">
        <v>3</v>
      </c>
      <c r="E43" s="35">
        <f t="shared" ref="E43" si="9">ROUNDUP(LOG(C43,8),0)*D43</f>
        <v>6</v>
      </c>
      <c r="F43" s="35">
        <v>100</v>
      </c>
      <c r="G43" s="43">
        <f t="shared" si="1"/>
        <v>1</v>
      </c>
      <c r="H43" s="36">
        <f t="shared" si="2"/>
        <v>6</v>
      </c>
      <c r="I43" s="146"/>
    </row>
  </sheetData>
  <mergeCells count="20">
    <mergeCell ref="A40:A43"/>
    <mergeCell ref="I40:I43"/>
    <mergeCell ref="A29:A33"/>
    <mergeCell ref="I29:I33"/>
    <mergeCell ref="A34:A36"/>
    <mergeCell ref="I34:I36"/>
    <mergeCell ref="A37:A39"/>
    <mergeCell ref="I37:I39"/>
    <mergeCell ref="A16:A18"/>
    <mergeCell ref="I16:I18"/>
    <mergeCell ref="A19:A23"/>
    <mergeCell ref="I19:I23"/>
    <mergeCell ref="A24:A28"/>
    <mergeCell ref="I24:I28"/>
    <mergeCell ref="A1:D1"/>
    <mergeCell ref="A7:I7"/>
    <mergeCell ref="A10:A12"/>
    <mergeCell ref="I10:I12"/>
    <mergeCell ref="A13:A15"/>
    <mergeCell ref="I13:I15"/>
  </mergeCells>
  <conditionalFormatting sqref="G10:G43">
    <cfRule type="cellIs" dxfId="38" priority="27" operator="greaterThanOrEqual">
      <formula>80000</formula>
    </cfRule>
    <cfRule type="cellIs" dxfId="37" priority="28" operator="between">
      <formula>40000</formula>
      <formula>80000</formula>
    </cfRule>
    <cfRule type="cellIs" dxfId="36" priority="29" operator="lessThan">
      <formula>40000</formula>
    </cfRule>
  </conditionalFormatting>
  <conditionalFormatting sqref="I11">
    <cfRule type="iconSet" priority="26">
      <iconSet reverse="1">
        <cfvo type="percent" val="0"/>
        <cfvo type="num" val="50" gte="0"/>
        <cfvo type="num" val="100" gte="0"/>
      </iconSet>
    </cfRule>
  </conditionalFormatting>
  <conditionalFormatting sqref="I12">
    <cfRule type="iconSet" priority="25">
      <iconSet reverse="1">
        <cfvo type="percent" val="0"/>
        <cfvo type="num" val="50" gte="0"/>
        <cfvo type="num" val="100" gte="0"/>
      </iconSet>
    </cfRule>
  </conditionalFormatting>
  <conditionalFormatting sqref="I19">
    <cfRule type="iconSet" priority="24">
      <iconSet reverse="1">
        <cfvo type="percent" val="0"/>
        <cfvo type="num" val="50" gte="0"/>
        <cfvo type="num" val="100" gte="0"/>
      </iconSet>
    </cfRule>
  </conditionalFormatting>
  <conditionalFormatting sqref="I19">
    <cfRule type="iconSet" priority="23">
      <iconSet reverse="1">
        <cfvo type="percent" val="0"/>
        <cfvo type="num" val="50" gte="0"/>
        <cfvo type="num" val="100" gte="0"/>
      </iconSet>
    </cfRule>
  </conditionalFormatting>
  <conditionalFormatting sqref="I29">
    <cfRule type="iconSet" priority="22">
      <iconSet reverse="1">
        <cfvo type="percent" val="0"/>
        <cfvo type="num" val="50" gte="0"/>
        <cfvo type="num" val="100" gte="0"/>
      </iconSet>
    </cfRule>
  </conditionalFormatting>
  <conditionalFormatting sqref="I29">
    <cfRule type="iconSet" priority="21">
      <iconSet reverse="1">
        <cfvo type="percent" val="0"/>
        <cfvo type="num" val="50" gte="0"/>
        <cfvo type="num" val="100" gte="0"/>
      </iconSet>
    </cfRule>
  </conditionalFormatting>
  <conditionalFormatting sqref="I35">
    <cfRule type="iconSet" priority="20">
      <iconSet reverse="1">
        <cfvo type="percent" val="0"/>
        <cfvo type="num" val="50" gte="0"/>
        <cfvo type="num" val="100" gte="0"/>
      </iconSet>
    </cfRule>
  </conditionalFormatting>
  <conditionalFormatting sqref="I36">
    <cfRule type="iconSet" priority="19">
      <iconSet reverse="1">
        <cfvo type="percent" val="0"/>
        <cfvo type="num" val="50" gte="0"/>
        <cfvo type="num" val="100" gte="0"/>
      </iconSet>
    </cfRule>
  </conditionalFormatting>
  <conditionalFormatting sqref="I38">
    <cfRule type="iconSet" priority="18">
      <iconSet reverse="1">
        <cfvo type="percent" val="0"/>
        <cfvo type="num" val="50" gte="0"/>
        <cfvo type="num" val="100" gte="0"/>
      </iconSet>
    </cfRule>
  </conditionalFormatting>
  <conditionalFormatting sqref="I39">
    <cfRule type="iconSet" priority="17">
      <iconSet reverse="1">
        <cfvo type="percent" val="0"/>
        <cfvo type="num" val="50" gte="0"/>
        <cfvo type="num" val="100" gte="0"/>
      </iconSet>
    </cfRule>
  </conditionalFormatting>
  <conditionalFormatting sqref="I24">
    <cfRule type="iconSet" priority="16">
      <iconSet reverse="1">
        <cfvo type="percent" val="0"/>
        <cfvo type="num" val="50" gte="0"/>
        <cfvo type="num" val="100" gte="0"/>
      </iconSet>
    </cfRule>
  </conditionalFormatting>
  <conditionalFormatting sqref="I24">
    <cfRule type="iconSet" priority="15">
      <iconSet reverse="1">
        <cfvo type="percent" val="0"/>
        <cfvo type="num" val="50" gte="0"/>
        <cfvo type="num" val="100" gte="0"/>
      </iconSet>
    </cfRule>
  </conditionalFormatting>
  <conditionalFormatting sqref="I40">
    <cfRule type="iconSet" priority="14">
      <iconSet reverse="1">
        <cfvo type="percent" val="0"/>
        <cfvo type="num" val="50" gte="0"/>
        <cfvo type="num" val="100" gte="0"/>
      </iconSet>
    </cfRule>
  </conditionalFormatting>
  <conditionalFormatting sqref="I40">
    <cfRule type="iconSet" priority="13">
      <iconSet reverse="1">
        <cfvo type="percent" val="0"/>
        <cfvo type="num" val="50" gte="0"/>
        <cfvo type="num" val="100" gte="0"/>
      </iconSet>
    </cfRule>
  </conditionalFormatting>
  <conditionalFormatting sqref="I14">
    <cfRule type="iconSet" priority="12">
      <iconSet reverse="1">
        <cfvo type="percent" val="0"/>
        <cfvo type="num" val="50" gte="0"/>
        <cfvo type="num" val="100" gte="0"/>
      </iconSet>
    </cfRule>
  </conditionalFormatting>
  <conditionalFormatting sqref="I15:I18">
    <cfRule type="iconSet" priority="11">
      <iconSet reverse="1">
        <cfvo type="percent" val="0"/>
        <cfvo type="num" val="50" gte="0"/>
        <cfvo type="num" val="100" gte="0"/>
      </iconSet>
    </cfRule>
  </conditionalFormatting>
  <conditionalFormatting sqref="I17">
    <cfRule type="iconSet" priority="10">
      <iconSet reverse="1">
        <cfvo type="percent" val="0"/>
        <cfvo type="num" val="50" gte="0"/>
        <cfvo type="num" val="100" gte="0"/>
      </iconSet>
    </cfRule>
  </conditionalFormatting>
  <conditionalFormatting sqref="I18">
    <cfRule type="iconSet" priority="9">
      <iconSet reverse="1">
        <cfvo type="percent" val="0"/>
        <cfvo type="num" val="50" gte="0"/>
        <cfvo type="num" val="100" gte="0"/>
      </iconSet>
    </cfRule>
  </conditionalFormatting>
  <conditionalFormatting sqref="I10">
    <cfRule type="iconSet" priority="8">
      <iconSet reverse="1">
        <cfvo type="percent" val="0"/>
        <cfvo type="num" val="50" gte="0"/>
        <cfvo type="num" val="100" gte="0"/>
      </iconSet>
    </cfRule>
  </conditionalFormatting>
  <conditionalFormatting sqref="I34">
    <cfRule type="iconSet" priority="7">
      <iconSet reverse="1">
        <cfvo type="percent" val="0"/>
        <cfvo type="num" val="50" gte="0"/>
        <cfvo type="num" val="100" gte="0"/>
      </iconSet>
    </cfRule>
  </conditionalFormatting>
  <conditionalFormatting sqref="I37">
    <cfRule type="iconSet" priority="6">
      <iconSet reverse="1">
        <cfvo type="percent" val="0"/>
        <cfvo type="num" val="50" gte="0"/>
        <cfvo type="num" val="100" gte="0"/>
      </iconSet>
    </cfRule>
  </conditionalFormatting>
  <conditionalFormatting sqref="I41">
    <cfRule type="iconSet" priority="5">
      <iconSet reverse="1">
        <cfvo type="percent" val="0"/>
        <cfvo type="num" val="50" gte="0"/>
        <cfvo type="num" val="100" gte="0"/>
      </iconSet>
    </cfRule>
  </conditionalFormatting>
  <conditionalFormatting sqref="I42">
    <cfRule type="iconSet" priority="4">
      <iconSet reverse="1">
        <cfvo type="percent" val="0"/>
        <cfvo type="num" val="50" gte="0"/>
        <cfvo type="num" val="100" gte="0"/>
      </iconSet>
    </cfRule>
  </conditionalFormatting>
  <conditionalFormatting sqref="I43">
    <cfRule type="iconSet" priority="3">
      <iconSet reverse="1">
        <cfvo type="percent" val="0"/>
        <cfvo type="num" val="50" gte="0"/>
        <cfvo type="num" val="100" gte="0"/>
      </iconSet>
    </cfRule>
  </conditionalFormatting>
  <conditionalFormatting sqref="I13">
    <cfRule type="iconSet" priority="2">
      <iconSet reverse="1">
        <cfvo type="percent" val="0"/>
        <cfvo type="num" val="50" gte="0"/>
        <cfvo type="num" val="100" gte="0"/>
      </iconSet>
    </cfRule>
  </conditionalFormatting>
  <conditionalFormatting sqref="I16">
    <cfRule type="iconSet" priority="1">
      <iconSet reverse="1">
        <cfvo type="percent" val="0"/>
        <cfvo type="num" val="50" gte="0"/>
        <cfvo type="num" val="100" gte="0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40"/>
  <sheetViews>
    <sheetView topLeftCell="A7" workbookViewId="0">
      <selection activeCell="E4" sqref="A1:XFD1048576"/>
    </sheetView>
  </sheetViews>
  <sheetFormatPr defaultColWidth="9.1328125" defaultRowHeight="14.25" x14ac:dyDescent="0.45"/>
  <cols>
    <col min="2" max="2" width="28.46484375" bestFit="1" customWidth="1"/>
    <col min="3" max="3" width="20.6640625" bestFit="1" customWidth="1"/>
    <col min="4" max="4" width="17.6640625" bestFit="1" customWidth="1"/>
    <col min="5" max="5" width="24" customWidth="1"/>
    <col min="6" max="6" width="16.1328125" customWidth="1"/>
    <col min="7" max="7" width="22.46484375" customWidth="1"/>
    <col min="8" max="8" width="16.796875" customWidth="1"/>
    <col min="9" max="9" width="24.46484375" bestFit="1" customWidth="1"/>
    <col min="10" max="10" width="21.1328125" customWidth="1"/>
  </cols>
  <sheetData>
    <row r="1" spans="2:10" ht="21" x14ac:dyDescent="0.65">
      <c r="B1" s="128" t="s">
        <v>36</v>
      </c>
      <c r="C1" s="128"/>
      <c r="D1" s="128"/>
      <c r="E1" s="128"/>
      <c r="G1" s="1"/>
    </row>
    <row r="2" spans="2:10" ht="14.65" thickBot="1" x14ac:dyDescent="0.5">
      <c r="G2" s="1"/>
    </row>
    <row r="3" spans="2:10" x14ac:dyDescent="0.45">
      <c r="B3" s="2" t="s">
        <v>1</v>
      </c>
      <c r="C3" s="71">
        <v>50</v>
      </c>
      <c r="D3" s="4"/>
      <c r="E3" s="5"/>
      <c r="F3" s="6"/>
      <c r="G3" s="6"/>
      <c r="H3" s="6"/>
    </row>
    <row r="4" spans="2:10" ht="14.65" thickBot="1" x14ac:dyDescent="0.5">
      <c r="B4" s="7" t="s">
        <v>2</v>
      </c>
      <c r="C4" s="72">
        <v>1</v>
      </c>
      <c r="D4" s="9"/>
      <c r="E4" s="10"/>
      <c r="F4" s="11"/>
      <c r="G4" s="11"/>
      <c r="H4" s="11"/>
    </row>
    <row r="5" spans="2:10" ht="28.9" thickBot="1" x14ac:dyDescent="0.5">
      <c r="B5" s="58" t="s">
        <v>3</v>
      </c>
      <c r="C5" s="73">
        <v>2</v>
      </c>
      <c r="D5" s="9"/>
      <c r="E5" s="10"/>
      <c r="F5" s="11"/>
      <c r="G5" s="11"/>
      <c r="H5" s="11"/>
    </row>
    <row r="6" spans="2:10" ht="14.65" thickBot="1" x14ac:dyDescent="0.5">
      <c r="B6" s="14"/>
      <c r="C6" s="15"/>
      <c r="D6" s="16"/>
      <c r="E6" s="10"/>
      <c r="F6" s="11"/>
      <c r="G6" s="11"/>
      <c r="H6" s="11"/>
    </row>
    <row r="7" spans="2:10" ht="15" customHeight="1" thickTop="1" thickBot="1" x14ac:dyDescent="0.5">
      <c r="B7" s="129" t="s">
        <v>4</v>
      </c>
      <c r="C7" s="150"/>
      <c r="D7" s="150"/>
      <c r="E7" s="150"/>
      <c r="F7" s="150"/>
      <c r="G7" s="150"/>
      <c r="H7" s="150"/>
      <c r="I7" s="150"/>
      <c r="J7" s="151"/>
    </row>
    <row r="8" spans="2:10" ht="29.25" thickTop="1" thickBot="1" x14ac:dyDescent="0.5">
      <c r="B8" s="57" t="s">
        <v>5</v>
      </c>
      <c r="C8" s="22" t="s">
        <v>6</v>
      </c>
      <c r="D8" s="22" t="s">
        <v>7</v>
      </c>
      <c r="E8" s="22" t="s">
        <v>8</v>
      </c>
      <c r="F8" s="22" t="s">
        <v>9</v>
      </c>
      <c r="G8" s="22" t="s">
        <v>10</v>
      </c>
      <c r="H8" s="23" t="s">
        <v>11</v>
      </c>
      <c r="I8" s="22" t="s">
        <v>12</v>
      </c>
      <c r="J8" s="24" t="s">
        <v>13</v>
      </c>
    </row>
    <row r="9" spans="2:10" ht="14.65" thickBot="1" x14ac:dyDescent="0.5">
      <c r="B9" s="67" t="s">
        <v>38</v>
      </c>
      <c r="C9" s="68" t="s">
        <v>17</v>
      </c>
      <c r="D9" s="48">
        <v>16</v>
      </c>
      <c r="E9" s="48">
        <v>3</v>
      </c>
      <c r="F9" s="48">
        <f>ROUNDUP(LOG(D9,8),0)*E9</f>
        <v>6</v>
      </c>
      <c r="G9" s="48">
        <v>380</v>
      </c>
      <c r="H9" s="69">
        <f t="shared" ref="H9:H40" si="0">ROUNDUP(G9/$C$3, 0)</f>
        <v>8</v>
      </c>
      <c r="I9" s="50">
        <f>H9*F9</f>
        <v>48</v>
      </c>
      <c r="J9" s="70">
        <f>$C$4+($C$5*COUNTA(I9:I9))+SUM(I9:I9)</f>
        <v>51</v>
      </c>
    </row>
    <row r="10" spans="2:10" ht="14.65" thickBot="1" x14ac:dyDescent="0.5">
      <c r="B10" s="59" t="s">
        <v>37</v>
      </c>
      <c r="C10" s="60" t="s">
        <v>15</v>
      </c>
      <c r="D10" s="37">
        <v>14</v>
      </c>
      <c r="E10" s="37">
        <v>3</v>
      </c>
      <c r="F10" s="37">
        <f>ROUNDUP(LOG(D10,8),0)*E10</f>
        <v>6</v>
      </c>
      <c r="G10" s="37">
        <v>400</v>
      </c>
      <c r="H10" s="61">
        <f t="shared" si="0"/>
        <v>8</v>
      </c>
      <c r="I10" s="38">
        <f>H10*F10</f>
        <v>48</v>
      </c>
      <c r="J10" s="56">
        <f>$C$4+($C$5*COUNTA(I10:I10))+SUM(I10:I10)</f>
        <v>51</v>
      </c>
    </row>
    <row r="11" spans="2:10" ht="14.65" thickBot="1" x14ac:dyDescent="0.5">
      <c r="B11" s="67" t="s">
        <v>39</v>
      </c>
      <c r="C11" s="68" t="s">
        <v>17</v>
      </c>
      <c r="D11" s="48">
        <v>16</v>
      </c>
      <c r="E11" s="48">
        <v>3</v>
      </c>
      <c r="F11" s="48">
        <f>ROUNDUP(LOG(D11,8),0)*E11</f>
        <v>6</v>
      </c>
      <c r="G11" s="48">
        <v>760</v>
      </c>
      <c r="H11" s="69">
        <f t="shared" si="0"/>
        <v>16</v>
      </c>
      <c r="I11" s="50">
        <f>H11*F11</f>
        <v>96</v>
      </c>
      <c r="J11" s="70">
        <f>$C$4+($C$5*COUNTA(I11:I11))+SUM(I11:I11)</f>
        <v>99</v>
      </c>
    </row>
    <row r="12" spans="2:10" ht="14.65" thickBot="1" x14ac:dyDescent="0.5">
      <c r="B12" s="59" t="s">
        <v>40</v>
      </c>
      <c r="C12" s="60" t="s">
        <v>15</v>
      </c>
      <c r="D12" s="37">
        <v>14</v>
      </c>
      <c r="E12" s="37">
        <v>3</v>
      </c>
      <c r="F12" s="37">
        <f>ROUNDUP(LOG(D12,8),0)*E12</f>
        <v>6</v>
      </c>
      <c r="G12" s="37">
        <v>800</v>
      </c>
      <c r="H12" s="61">
        <f t="shared" si="0"/>
        <v>16</v>
      </c>
      <c r="I12" s="38">
        <f>H12*F12</f>
        <v>96</v>
      </c>
      <c r="J12" s="56">
        <f>$C$4+($C$5*COUNTA(I12:I12))+SUM(I12:I12)</f>
        <v>99</v>
      </c>
    </row>
    <row r="13" spans="2:10" s="29" customFormat="1" x14ac:dyDescent="0.45">
      <c r="B13" s="132" t="s">
        <v>14</v>
      </c>
      <c r="C13" s="25" t="s">
        <v>15</v>
      </c>
      <c r="D13" s="26">
        <v>14</v>
      </c>
      <c r="E13" s="26">
        <v>3</v>
      </c>
      <c r="F13" s="26">
        <f>ROUNDUP(LOG(D13,8),0)*E13</f>
        <v>6</v>
      </c>
      <c r="G13" s="26">
        <v>100</v>
      </c>
      <c r="H13" s="27">
        <f t="shared" si="0"/>
        <v>2</v>
      </c>
      <c r="I13" s="28">
        <f>H13*F13</f>
        <v>12</v>
      </c>
      <c r="J13" s="135">
        <f>$C$4+($C$5*COUNTA(I13:I15))+SUM(I13:I15)</f>
        <v>43</v>
      </c>
    </row>
    <row r="14" spans="2:10" s="29" customFormat="1" x14ac:dyDescent="0.45">
      <c r="B14" s="133"/>
      <c r="C14" s="30" t="s">
        <v>16</v>
      </c>
      <c r="D14" s="31">
        <v>16</v>
      </c>
      <c r="E14" s="31">
        <v>3</v>
      </c>
      <c r="F14" s="31">
        <f t="shared" ref="F14:F21" si="1">ROUNDUP(LOG(D14,8),0)*E14</f>
        <v>6</v>
      </c>
      <c r="G14" s="31">
        <v>80</v>
      </c>
      <c r="H14" s="32">
        <f t="shared" si="0"/>
        <v>2</v>
      </c>
      <c r="I14" s="33">
        <f t="shared" ref="I14:I40" si="2">H14*F14</f>
        <v>12</v>
      </c>
      <c r="J14" s="136"/>
    </row>
    <row r="15" spans="2:10" s="29" customFormat="1" ht="14.65" thickBot="1" x14ac:dyDescent="0.5">
      <c r="B15" s="134"/>
      <c r="C15" s="34" t="s">
        <v>17</v>
      </c>
      <c r="D15" s="35">
        <v>16</v>
      </c>
      <c r="E15" s="35">
        <v>3</v>
      </c>
      <c r="F15" s="35">
        <f t="shared" si="1"/>
        <v>6</v>
      </c>
      <c r="G15" s="35">
        <v>95</v>
      </c>
      <c r="H15" s="62">
        <f t="shared" si="0"/>
        <v>2</v>
      </c>
      <c r="I15" s="36">
        <f t="shared" si="2"/>
        <v>12</v>
      </c>
      <c r="J15" s="137"/>
    </row>
    <row r="16" spans="2:10" s="29" customFormat="1" x14ac:dyDescent="0.45">
      <c r="B16" s="138" t="s">
        <v>18</v>
      </c>
      <c r="C16" s="37" t="s">
        <v>15</v>
      </c>
      <c r="D16" s="37">
        <v>14</v>
      </c>
      <c r="E16" s="37">
        <v>3</v>
      </c>
      <c r="F16" s="37">
        <f t="shared" si="1"/>
        <v>6</v>
      </c>
      <c r="G16" s="37">
        <v>400</v>
      </c>
      <c r="H16" s="27">
        <f t="shared" si="0"/>
        <v>8</v>
      </c>
      <c r="I16" s="38">
        <f t="shared" si="2"/>
        <v>48</v>
      </c>
      <c r="J16" s="141">
        <f>$C$4+($C$5*COUNTA(I16:I18))+SUM(I16:I18)</f>
        <v>91</v>
      </c>
    </row>
    <row r="17" spans="2:10" s="29" customFormat="1" x14ac:dyDescent="0.45">
      <c r="B17" s="139"/>
      <c r="C17" s="39" t="s">
        <v>16</v>
      </c>
      <c r="D17" s="39">
        <v>16</v>
      </c>
      <c r="E17" s="39">
        <v>3</v>
      </c>
      <c r="F17" s="39">
        <f t="shared" si="1"/>
        <v>6</v>
      </c>
      <c r="G17" s="39">
        <v>80</v>
      </c>
      <c r="H17" s="32">
        <f t="shared" si="0"/>
        <v>2</v>
      </c>
      <c r="I17" s="40">
        <f t="shared" si="2"/>
        <v>12</v>
      </c>
      <c r="J17" s="142"/>
    </row>
    <row r="18" spans="2:10" s="29" customFormat="1" ht="14.65" thickBot="1" x14ac:dyDescent="0.5">
      <c r="B18" s="140"/>
      <c r="C18" s="41" t="s">
        <v>17</v>
      </c>
      <c r="D18" s="41">
        <v>16</v>
      </c>
      <c r="E18" s="41">
        <v>3</v>
      </c>
      <c r="F18" s="41">
        <f t="shared" si="1"/>
        <v>6</v>
      </c>
      <c r="G18" s="41">
        <v>190</v>
      </c>
      <c r="H18" s="43">
        <f t="shared" si="0"/>
        <v>4</v>
      </c>
      <c r="I18" s="42">
        <f t="shared" si="2"/>
        <v>24</v>
      </c>
      <c r="J18" s="143"/>
    </row>
    <row r="19" spans="2:10" s="29" customFormat="1" x14ac:dyDescent="0.45">
      <c r="B19" s="132" t="s">
        <v>19</v>
      </c>
      <c r="C19" s="26" t="s">
        <v>15</v>
      </c>
      <c r="D19" s="26">
        <v>14</v>
      </c>
      <c r="E19" s="26">
        <v>3</v>
      </c>
      <c r="F19" s="26">
        <f t="shared" si="1"/>
        <v>6</v>
      </c>
      <c r="G19" s="26">
        <v>200</v>
      </c>
      <c r="H19" s="64">
        <f t="shared" si="0"/>
        <v>4</v>
      </c>
      <c r="I19" s="28">
        <f t="shared" si="2"/>
        <v>24</v>
      </c>
      <c r="J19" s="135">
        <f>$C$4+($C$5*COUNTA(I19:I21))+SUM(I19:I21)</f>
        <v>47</v>
      </c>
    </row>
    <row r="20" spans="2:10" s="29" customFormat="1" x14ac:dyDescent="0.45">
      <c r="B20" s="133"/>
      <c r="C20" s="31" t="s">
        <v>20</v>
      </c>
      <c r="D20" s="31">
        <v>16</v>
      </c>
      <c r="E20" s="31">
        <v>2</v>
      </c>
      <c r="F20" s="31">
        <f t="shared" si="1"/>
        <v>4</v>
      </c>
      <c r="G20" s="31">
        <v>100</v>
      </c>
      <c r="H20" s="32">
        <f t="shared" si="0"/>
        <v>2</v>
      </c>
      <c r="I20" s="33">
        <f t="shared" si="2"/>
        <v>8</v>
      </c>
      <c r="J20" s="136"/>
    </row>
    <row r="21" spans="2:10" s="29" customFormat="1" ht="14.65" thickBot="1" x14ac:dyDescent="0.5">
      <c r="B21" s="134"/>
      <c r="C21" s="35" t="s">
        <v>21</v>
      </c>
      <c r="D21" s="35">
        <v>12</v>
      </c>
      <c r="E21" s="35">
        <v>1</v>
      </c>
      <c r="F21" s="35">
        <f t="shared" si="1"/>
        <v>2</v>
      </c>
      <c r="G21" s="35">
        <v>200</v>
      </c>
      <c r="H21" s="62">
        <f t="shared" si="0"/>
        <v>4</v>
      </c>
      <c r="I21" s="36">
        <f t="shared" si="2"/>
        <v>8</v>
      </c>
      <c r="J21" s="137"/>
    </row>
    <row r="22" spans="2:10" x14ac:dyDescent="0.45">
      <c r="B22" s="138" t="s">
        <v>22</v>
      </c>
      <c r="C22" s="37" t="s">
        <v>15</v>
      </c>
      <c r="D22" s="37">
        <v>14</v>
      </c>
      <c r="E22" s="37">
        <v>3</v>
      </c>
      <c r="F22" s="37">
        <f>ROUNDUP(LOG(D22,8),0)*E22</f>
        <v>6</v>
      </c>
      <c r="G22" s="37">
        <v>200</v>
      </c>
      <c r="H22" s="27">
        <f t="shared" si="0"/>
        <v>4</v>
      </c>
      <c r="I22" s="38">
        <f t="shared" si="2"/>
        <v>24</v>
      </c>
      <c r="J22" s="141">
        <f>$C$4+($C$5*COUNTA(I22:I26))+SUM(I22:I26)</f>
        <v>79</v>
      </c>
    </row>
    <row r="23" spans="2:10" x14ac:dyDescent="0.45">
      <c r="B23" s="139"/>
      <c r="C23" s="39" t="s">
        <v>17</v>
      </c>
      <c r="D23" s="39">
        <v>16</v>
      </c>
      <c r="E23" s="39">
        <v>3</v>
      </c>
      <c r="F23" s="39">
        <f>ROUNDUP(LOG(D23,8),0)*E23</f>
        <v>6</v>
      </c>
      <c r="G23" s="39">
        <v>190</v>
      </c>
      <c r="H23" s="32">
        <f t="shared" si="0"/>
        <v>4</v>
      </c>
      <c r="I23" s="40">
        <f t="shared" si="2"/>
        <v>24</v>
      </c>
      <c r="J23" s="142"/>
    </row>
    <row r="24" spans="2:10" x14ac:dyDescent="0.45">
      <c r="B24" s="139"/>
      <c r="C24" s="39" t="s">
        <v>23</v>
      </c>
      <c r="D24" s="39">
        <v>16</v>
      </c>
      <c r="E24" s="39">
        <v>1</v>
      </c>
      <c r="F24" s="39">
        <f>ROUNDUP(LOG(D24,8),0)*E24</f>
        <v>2</v>
      </c>
      <c r="G24" s="39">
        <v>100</v>
      </c>
      <c r="H24" s="32">
        <f t="shared" si="0"/>
        <v>2</v>
      </c>
      <c r="I24" s="40">
        <f t="shared" si="2"/>
        <v>4</v>
      </c>
      <c r="J24" s="142"/>
    </row>
    <row r="25" spans="2:10" x14ac:dyDescent="0.45">
      <c r="B25" s="139"/>
      <c r="C25" s="39" t="s">
        <v>21</v>
      </c>
      <c r="D25" s="39">
        <v>12</v>
      </c>
      <c r="E25" s="39">
        <v>1</v>
      </c>
      <c r="F25" s="39">
        <f t="shared" ref="F25" si="3">ROUNDUP(LOG(D25,8),0)*E25</f>
        <v>2</v>
      </c>
      <c r="G25" s="39">
        <v>200</v>
      </c>
      <c r="H25" s="32">
        <f t="shared" si="0"/>
        <v>4</v>
      </c>
      <c r="I25" s="40">
        <f t="shared" si="2"/>
        <v>8</v>
      </c>
      <c r="J25" s="142"/>
    </row>
    <row r="26" spans="2:10" ht="14.65" thickBot="1" x14ac:dyDescent="0.5">
      <c r="B26" s="140"/>
      <c r="C26" s="41" t="s">
        <v>20</v>
      </c>
      <c r="D26" s="41">
        <v>16</v>
      </c>
      <c r="E26" s="41">
        <v>2</v>
      </c>
      <c r="F26" s="41">
        <f>ROUNDUP(LOG(D26,8),0)*E26</f>
        <v>4</v>
      </c>
      <c r="G26" s="41">
        <v>100</v>
      </c>
      <c r="H26" s="43">
        <f t="shared" si="0"/>
        <v>2</v>
      </c>
      <c r="I26" s="42">
        <f t="shared" si="2"/>
        <v>8</v>
      </c>
      <c r="J26" s="143"/>
    </row>
    <row r="27" spans="2:10" x14ac:dyDescent="0.45">
      <c r="B27" s="152" t="s">
        <v>25</v>
      </c>
      <c r="C27" s="48" t="s">
        <v>26</v>
      </c>
      <c r="D27" s="48">
        <v>12</v>
      </c>
      <c r="E27" s="48">
        <v>3</v>
      </c>
      <c r="F27" s="48">
        <f t="shared" ref="F27" si="4">ROUNDUP(LOG(D27,8),0)*E27</f>
        <v>6</v>
      </c>
      <c r="G27" s="48">
        <v>200</v>
      </c>
      <c r="H27" s="65">
        <f t="shared" si="0"/>
        <v>4</v>
      </c>
      <c r="I27" s="50">
        <f t="shared" si="2"/>
        <v>24</v>
      </c>
      <c r="J27" s="154">
        <f>$C$4+($C$5*COUNTA(I27:I30))+SUM(I27:I30)</f>
        <v>93</v>
      </c>
    </row>
    <row r="28" spans="2:10" x14ac:dyDescent="0.45">
      <c r="B28" s="153"/>
      <c r="C28" s="51" t="s">
        <v>15</v>
      </c>
      <c r="D28" s="51">
        <v>14</v>
      </c>
      <c r="E28" s="51">
        <v>3</v>
      </c>
      <c r="F28" s="51">
        <f>ROUNDUP(LOG(D28,8),0)*E28</f>
        <v>6</v>
      </c>
      <c r="G28" s="51">
        <v>200</v>
      </c>
      <c r="H28" s="49">
        <f t="shared" si="0"/>
        <v>4</v>
      </c>
      <c r="I28" s="52">
        <f t="shared" si="2"/>
        <v>24</v>
      </c>
      <c r="J28" s="155"/>
    </row>
    <row r="29" spans="2:10" x14ac:dyDescent="0.45">
      <c r="B29" s="153"/>
      <c r="C29" s="51" t="s">
        <v>16</v>
      </c>
      <c r="D29" s="51">
        <v>16</v>
      </c>
      <c r="E29" s="51">
        <v>3</v>
      </c>
      <c r="F29" s="51">
        <f t="shared" ref="F29" si="5">ROUNDUP(LOG(D29,8),0)*E29</f>
        <v>6</v>
      </c>
      <c r="G29" s="51">
        <v>80</v>
      </c>
      <c r="H29" s="49">
        <f t="shared" si="0"/>
        <v>2</v>
      </c>
      <c r="I29" s="52">
        <f t="shared" si="2"/>
        <v>12</v>
      </c>
      <c r="J29" s="155"/>
    </row>
    <row r="30" spans="2:10" ht="14.65" thickBot="1" x14ac:dyDescent="0.5">
      <c r="B30" s="153"/>
      <c r="C30" s="51" t="s">
        <v>17</v>
      </c>
      <c r="D30" s="51">
        <v>16</v>
      </c>
      <c r="E30" s="51">
        <v>3</v>
      </c>
      <c r="F30" s="51">
        <f>ROUNDUP(LOG(D30,8),0)*E30</f>
        <v>6</v>
      </c>
      <c r="G30" s="51">
        <v>190</v>
      </c>
      <c r="H30" s="63">
        <f t="shared" si="0"/>
        <v>4</v>
      </c>
      <c r="I30" s="52">
        <f t="shared" si="2"/>
        <v>24</v>
      </c>
      <c r="J30" s="155"/>
    </row>
    <row r="31" spans="2:10" x14ac:dyDescent="0.45">
      <c r="B31" s="138" t="s">
        <v>28</v>
      </c>
      <c r="C31" s="37" t="s">
        <v>15</v>
      </c>
      <c r="D31" s="37">
        <v>14</v>
      </c>
      <c r="E31" s="37">
        <v>3</v>
      </c>
      <c r="F31" s="37">
        <f>ROUNDUP(LOG(D31,8),0)*E31</f>
        <v>6</v>
      </c>
      <c r="G31" s="37">
        <v>100</v>
      </c>
      <c r="H31" s="61">
        <f t="shared" si="0"/>
        <v>2</v>
      </c>
      <c r="I31" s="38">
        <f t="shared" si="2"/>
        <v>12</v>
      </c>
      <c r="J31" s="135">
        <f>$C$4+($C$5*COUNTA(I31:I33))+SUM(I31:I33)</f>
        <v>35</v>
      </c>
    </row>
    <row r="32" spans="2:10" x14ac:dyDescent="0.45">
      <c r="B32" s="139"/>
      <c r="C32" s="39" t="s">
        <v>17</v>
      </c>
      <c r="D32" s="39">
        <v>16</v>
      </c>
      <c r="E32" s="39">
        <v>3</v>
      </c>
      <c r="F32" s="39">
        <f>ROUNDUP(LOG(D32,8),0)*E32</f>
        <v>6</v>
      </c>
      <c r="G32" s="39">
        <v>95</v>
      </c>
      <c r="H32" s="55">
        <f t="shared" si="0"/>
        <v>2</v>
      </c>
      <c r="I32" s="40">
        <f t="shared" si="2"/>
        <v>12</v>
      </c>
      <c r="J32" s="136"/>
    </row>
    <row r="33" spans="2:10" ht="14.65" thickBot="1" x14ac:dyDescent="0.5">
      <c r="B33" s="140"/>
      <c r="C33" s="41" t="s">
        <v>21</v>
      </c>
      <c r="D33" s="41">
        <v>12</v>
      </c>
      <c r="E33" s="41">
        <v>1</v>
      </c>
      <c r="F33" s="41">
        <f>ROUNDUP(LOG(D33,8),0)*E33</f>
        <v>2</v>
      </c>
      <c r="G33" s="41">
        <v>100</v>
      </c>
      <c r="H33" s="66">
        <f t="shared" si="0"/>
        <v>2</v>
      </c>
      <c r="I33" s="42">
        <f t="shared" si="2"/>
        <v>4</v>
      </c>
      <c r="J33" s="137"/>
    </row>
    <row r="34" spans="2:10" x14ac:dyDescent="0.45">
      <c r="B34" s="132" t="s">
        <v>35</v>
      </c>
      <c r="C34" s="26" t="s">
        <v>15</v>
      </c>
      <c r="D34" s="26">
        <v>14</v>
      </c>
      <c r="E34" s="26">
        <v>3</v>
      </c>
      <c r="F34" s="26">
        <f t="shared" ref="F34:F36" si="6">ROUNDUP(LOG(D34,8),0)*E34</f>
        <v>6</v>
      </c>
      <c r="G34" s="26">
        <v>200</v>
      </c>
      <c r="H34" s="64">
        <f t="shared" si="0"/>
        <v>4</v>
      </c>
      <c r="I34" s="28">
        <f t="shared" si="2"/>
        <v>24</v>
      </c>
      <c r="J34" s="135">
        <f>$C$4+($C$5*COUNTA(I34:I36))+SUM(I34:I36)</f>
        <v>63</v>
      </c>
    </row>
    <row r="35" spans="2:10" x14ac:dyDescent="0.45">
      <c r="B35" s="133"/>
      <c r="C35" s="31" t="s">
        <v>17</v>
      </c>
      <c r="D35" s="31">
        <v>16</v>
      </c>
      <c r="E35" s="31">
        <v>3</v>
      </c>
      <c r="F35" s="31">
        <f t="shared" si="6"/>
        <v>6</v>
      </c>
      <c r="G35" s="31">
        <v>190</v>
      </c>
      <c r="H35" s="32">
        <f t="shared" si="0"/>
        <v>4</v>
      </c>
      <c r="I35" s="33">
        <f t="shared" si="2"/>
        <v>24</v>
      </c>
      <c r="J35" s="136"/>
    </row>
    <row r="36" spans="2:10" ht="14.65" thickBot="1" x14ac:dyDescent="0.5">
      <c r="B36" s="134"/>
      <c r="C36" s="35" t="s">
        <v>21</v>
      </c>
      <c r="D36" s="35">
        <v>12</v>
      </c>
      <c r="E36" s="35">
        <v>1</v>
      </c>
      <c r="F36" s="35">
        <f t="shared" si="6"/>
        <v>2</v>
      </c>
      <c r="G36" s="35">
        <v>200</v>
      </c>
      <c r="H36" s="62">
        <f t="shared" si="0"/>
        <v>4</v>
      </c>
      <c r="I36" s="36">
        <f t="shared" si="2"/>
        <v>8</v>
      </c>
      <c r="J36" s="137"/>
    </row>
    <row r="37" spans="2:10" x14ac:dyDescent="0.45">
      <c r="B37" s="138" t="s">
        <v>29</v>
      </c>
      <c r="C37" s="37" t="s">
        <v>30</v>
      </c>
      <c r="D37" s="37">
        <v>10</v>
      </c>
      <c r="E37" s="37">
        <v>1</v>
      </c>
      <c r="F37" s="37">
        <f>ROUNDUP(LOG(D37,8),0)*E37</f>
        <v>2</v>
      </c>
      <c r="G37" s="37">
        <v>100</v>
      </c>
      <c r="H37" s="27">
        <f t="shared" si="0"/>
        <v>2</v>
      </c>
      <c r="I37" s="38">
        <f t="shared" si="2"/>
        <v>4</v>
      </c>
      <c r="J37" s="147">
        <f>$C$4+($C$5*COUNTA(I37:I40))+SUM(I37:I40)</f>
        <v>25</v>
      </c>
    </row>
    <row r="38" spans="2:10" x14ac:dyDescent="0.45">
      <c r="B38" s="139"/>
      <c r="C38" s="39" t="s">
        <v>27</v>
      </c>
      <c r="D38" s="39">
        <v>10</v>
      </c>
      <c r="E38" s="39">
        <v>1</v>
      </c>
      <c r="F38" s="39">
        <f>ROUNDUP(LOG(D38,8),0)*E38</f>
        <v>2</v>
      </c>
      <c r="G38" s="39">
        <v>100</v>
      </c>
      <c r="H38" s="32">
        <f t="shared" si="0"/>
        <v>2</v>
      </c>
      <c r="I38" s="40">
        <f t="shared" si="2"/>
        <v>4</v>
      </c>
      <c r="J38" s="148"/>
    </row>
    <row r="39" spans="2:10" x14ac:dyDescent="0.45">
      <c r="B39" s="139"/>
      <c r="C39" s="44" t="s">
        <v>34</v>
      </c>
      <c r="D39" s="44">
        <v>12</v>
      </c>
      <c r="E39" s="44">
        <v>1</v>
      </c>
      <c r="F39" s="44">
        <f>ROUNDUP(LOG(D39,8),0)*E39</f>
        <v>2</v>
      </c>
      <c r="G39" s="44">
        <v>100</v>
      </c>
      <c r="H39" s="32">
        <f t="shared" si="0"/>
        <v>2</v>
      </c>
      <c r="I39" s="45">
        <f t="shared" si="2"/>
        <v>4</v>
      </c>
      <c r="J39" s="148"/>
    </row>
    <row r="40" spans="2:10" ht="14.65" thickBot="1" x14ac:dyDescent="0.5">
      <c r="B40" s="140"/>
      <c r="C40" s="41" t="s">
        <v>31</v>
      </c>
      <c r="D40" s="41">
        <v>12</v>
      </c>
      <c r="E40" s="41">
        <v>1</v>
      </c>
      <c r="F40" s="41">
        <f t="shared" ref="F40" si="7">ROUNDUP(LOG(D40,8),0)*E40</f>
        <v>2</v>
      </c>
      <c r="G40" s="41">
        <v>100</v>
      </c>
      <c r="H40" s="43">
        <f t="shared" si="0"/>
        <v>2</v>
      </c>
      <c r="I40" s="42">
        <f t="shared" si="2"/>
        <v>4</v>
      </c>
      <c r="J40" s="149"/>
    </row>
  </sheetData>
  <mergeCells count="18">
    <mergeCell ref="B37:B40"/>
    <mergeCell ref="J37:J40"/>
    <mergeCell ref="B19:B21"/>
    <mergeCell ref="J19:J21"/>
    <mergeCell ref="B22:B26"/>
    <mergeCell ref="J22:J26"/>
    <mergeCell ref="B31:B33"/>
    <mergeCell ref="J31:J33"/>
    <mergeCell ref="B27:B30"/>
    <mergeCell ref="J27:J30"/>
    <mergeCell ref="B34:B36"/>
    <mergeCell ref="J34:J36"/>
    <mergeCell ref="B1:E1"/>
    <mergeCell ref="B7:J7"/>
    <mergeCell ref="B13:B15"/>
    <mergeCell ref="J13:J15"/>
    <mergeCell ref="B16:B18"/>
    <mergeCell ref="J16:J18"/>
  </mergeCells>
  <conditionalFormatting sqref="H12:H40">
    <cfRule type="cellIs" dxfId="35" priority="69" operator="greaterThanOrEqual">
      <formula>80000</formula>
    </cfRule>
    <cfRule type="cellIs" dxfId="34" priority="70" operator="between">
      <formula>40000</formula>
      <formula>80000</formula>
    </cfRule>
    <cfRule type="cellIs" dxfId="33" priority="71" operator="lessThan">
      <formula>40000</formula>
    </cfRule>
  </conditionalFormatting>
  <conditionalFormatting sqref="J14">
    <cfRule type="iconSet" priority="68">
      <iconSet reverse="1">
        <cfvo type="percent" val="0"/>
        <cfvo type="num" val="50" gte="0"/>
        <cfvo type="num" val="100" gte="0"/>
      </iconSet>
    </cfRule>
  </conditionalFormatting>
  <conditionalFormatting sqref="J15">
    <cfRule type="iconSet" priority="67">
      <iconSet reverse="1">
        <cfvo type="percent" val="0"/>
        <cfvo type="num" val="50" gte="0"/>
        <cfvo type="num" val="100" gte="0"/>
      </iconSet>
    </cfRule>
  </conditionalFormatting>
  <conditionalFormatting sqref="J22">
    <cfRule type="iconSet" priority="66">
      <iconSet reverse="1">
        <cfvo type="percent" val="0"/>
        <cfvo type="num" val="50" gte="0"/>
        <cfvo type="num" val="100" gte="0"/>
      </iconSet>
    </cfRule>
  </conditionalFormatting>
  <conditionalFormatting sqref="J27">
    <cfRule type="iconSet" priority="64">
      <iconSet reverse="1">
        <cfvo type="percent" val="0"/>
        <cfvo type="num" val="50" gte="0"/>
        <cfvo type="num" val="100" gte="0"/>
      </iconSet>
    </cfRule>
  </conditionalFormatting>
  <conditionalFormatting sqref="J35">
    <cfRule type="iconSet" priority="62">
      <iconSet reverse="1">
        <cfvo type="percent" val="0"/>
        <cfvo type="num" val="50" gte="0"/>
        <cfvo type="num" val="100" gte="0"/>
      </iconSet>
    </cfRule>
  </conditionalFormatting>
  <conditionalFormatting sqref="J36">
    <cfRule type="iconSet" priority="61">
      <iconSet reverse="1">
        <cfvo type="percent" val="0"/>
        <cfvo type="num" val="50" gte="0"/>
        <cfvo type="num" val="100" gte="0"/>
      </iconSet>
    </cfRule>
  </conditionalFormatting>
  <conditionalFormatting sqref="J38:J39">
    <cfRule type="iconSet" priority="60">
      <iconSet reverse="1">
        <cfvo type="percent" val="0"/>
        <cfvo type="num" val="50" gte="0"/>
        <cfvo type="num" val="100" gte="0"/>
      </iconSet>
    </cfRule>
  </conditionalFormatting>
  <conditionalFormatting sqref="J40">
    <cfRule type="iconSet" priority="59">
      <iconSet reverse="1">
        <cfvo type="percent" val="0"/>
        <cfvo type="num" val="50" gte="0"/>
        <cfvo type="num" val="100" gte="0"/>
      </iconSet>
    </cfRule>
  </conditionalFormatting>
  <conditionalFormatting sqref="J17">
    <cfRule type="iconSet" priority="54">
      <iconSet reverse="1">
        <cfvo type="percent" val="0"/>
        <cfvo type="num" val="50" gte="0"/>
        <cfvo type="num" val="100" gte="0"/>
      </iconSet>
    </cfRule>
  </conditionalFormatting>
  <conditionalFormatting sqref="J18:J21">
    <cfRule type="iconSet" priority="53">
      <iconSet reverse="1">
        <cfvo type="percent" val="0"/>
        <cfvo type="num" val="50" gte="0"/>
        <cfvo type="num" val="100" gte="0"/>
      </iconSet>
    </cfRule>
  </conditionalFormatting>
  <conditionalFormatting sqref="J20">
    <cfRule type="iconSet" priority="52">
      <iconSet reverse="1">
        <cfvo type="percent" val="0"/>
        <cfvo type="num" val="50" gte="0"/>
        <cfvo type="num" val="100" gte="0"/>
      </iconSet>
    </cfRule>
  </conditionalFormatting>
  <conditionalFormatting sqref="J21">
    <cfRule type="iconSet" priority="51">
      <iconSet reverse="1">
        <cfvo type="percent" val="0"/>
        <cfvo type="num" val="50" gte="0"/>
        <cfvo type="num" val="100" gte="0"/>
      </iconSet>
    </cfRule>
  </conditionalFormatting>
  <conditionalFormatting sqref="J13">
    <cfRule type="iconSet" priority="50">
      <iconSet reverse="1">
        <cfvo type="percent" val="0"/>
        <cfvo type="num" val="50" gte="0"/>
        <cfvo type="num" val="100" gte="0"/>
      </iconSet>
    </cfRule>
  </conditionalFormatting>
  <conditionalFormatting sqref="J34">
    <cfRule type="iconSet" priority="49">
      <iconSet reverse="1">
        <cfvo type="percent" val="0"/>
        <cfvo type="num" val="50" gte="0"/>
        <cfvo type="num" val="100" gte="0"/>
      </iconSet>
    </cfRule>
  </conditionalFormatting>
  <conditionalFormatting sqref="J37">
    <cfRule type="iconSet" priority="48">
      <iconSet reverse="1">
        <cfvo type="percent" val="0"/>
        <cfvo type="num" val="50" gte="0"/>
        <cfvo type="num" val="100" gte="0"/>
      </iconSet>
    </cfRule>
  </conditionalFormatting>
  <conditionalFormatting sqref="J16">
    <cfRule type="iconSet" priority="44">
      <iconSet reverse="1">
        <cfvo type="percent" val="0"/>
        <cfvo type="num" val="50" gte="0"/>
        <cfvo type="num" val="100" gte="0"/>
      </iconSet>
    </cfRule>
  </conditionalFormatting>
  <conditionalFormatting sqref="J19">
    <cfRule type="iconSet" priority="43">
      <iconSet reverse="1">
        <cfvo type="percent" val="0"/>
        <cfvo type="num" val="50" gte="0"/>
        <cfvo type="num" val="100" gte="0"/>
      </iconSet>
    </cfRule>
  </conditionalFormatting>
  <conditionalFormatting sqref="J32">
    <cfRule type="iconSet" priority="42">
      <iconSet reverse="1">
        <cfvo type="percent" val="0"/>
        <cfvo type="num" val="50" gte="0"/>
        <cfvo type="num" val="100" gte="0"/>
      </iconSet>
    </cfRule>
  </conditionalFormatting>
  <conditionalFormatting sqref="J32">
    <cfRule type="iconSet" priority="41">
      <iconSet reverse="1">
        <cfvo type="percent" val="0"/>
        <cfvo type="num" val="50" gte="0"/>
        <cfvo type="num" val="100" gte="0"/>
      </iconSet>
    </cfRule>
  </conditionalFormatting>
  <conditionalFormatting sqref="J33">
    <cfRule type="iconSet" priority="40">
      <iconSet reverse="1">
        <cfvo type="percent" val="0"/>
        <cfvo type="num" val="50" gte="0"/>
        <cfvo type="num" val="100" gte="0"/>
      </iconSet>
    </cfRule>
  </conditionalFormatting>
  <conditionalFormatting sqref="J31">
    <cfRule type="iconSet" priority="39">
      <iconSet reverse="1">
        <cfvo type="percent" val="0"/>
        <cfvo type="num" val="50" gte="0"/>
        <cfvo type="num" val="100" gte="0"/>
      </iconSet>
    </cfRule>
  </conditionalFormatting>
  <conditionalFormatting sqref="J32">
    <cfRule type="iconSet" priority="38">
      <iconSet reverse="1">
        <cfvo type="percent" val="0"/>
        <cfvo type="num" val="50" gte="0"/>
        <cfvo type="num" val="100" gte="0"/>
      </iconSet>
    </cfRule>
  </conditionalFormatting>
  <conditionalFormatting sqref="J33">
    <cfRule type="iconSet" priority="37">
      <iconSet reverse="1">
        <cfvo type="percent" val="0"/>
        <cfvo type="num" val="50" gte="0"/>
        <cfvo type="num" val="100" gte="0"/>
      </iconSet>
    </cfRule>
  </conditionalFormatting>
  <conditionalFormatting sqref="J31">
    <cfRule type="iconSet" priority="36">
      <iconSet reverse="1">
        <cfvo type="percent" val="0"/>
        <cfvo type="num" val="50" gte="0"/>
        <cfvo type="num" val="100" gte="0"/>
      </iconSet>
    </cfRule>
  </conditionalFormatting>
  <conditionalFormatting sqref="J12">
    <cfRule type="iconSet" priority="30">
      <iconSet reverse="1">
        <cfvo type="percent" val="0"/>
        <cfvo type="num" val="50" gte="0"/>
        <cfvo type="num" val="100" gte="0"/>
      </iconSet>
    </cfRule>
  </conditionalFormatting>
  <conditionalFormatting sqref="H11">
    <cfRule type="cellIs" dxfId="32" priority="18" operator="greaterThanOrEqual">
      <formula>80000</formula>
    </cfRule>
    <cfRule type="cellIs" dxfId="31" priority="19" operator="between">
      <formula>40000</formula>
      <formula>80000</formula>
    </cfRule>
    <cfRule type="cellIs" dxfId="30" priority="20" operator="lessThan">
      <formula>40000</formula>
    </cfRule>
  </conditionalFormatting>
  <conditionalFormatting sqref="J11">
    <cfRule type="iconSet" priority="17">
      <iconSet reverse="1">
        <cfvo type="percent" val="0"/>
        <cfvo type="num" val="50" gte="0"/>
        <cfvo type="num" val="100" gte="0"/>
      </iconSet>
    </cfRule>
  </conditionalFormatting>
  <conditionalFormatting sqref="H11">
    <cfRule type="cellIs" dxfId="29" priority="14" operator="greaterThanOrEqual">
      <formula>80000</formula>
    </cfRule>
    <cfRule type="cellIs" dxfId="28" priority="15" operator="between">
      <formula>40000</formula>
      <formula>80000</formula>
    </cfRule>
    <cfRule type="cellIs" dxfId="27" priority="16" operator="lessThan">
      <formula>40000</formula>
    </cfRule>
  </conditionalFormatting>
  <conditionalFormatting sqref="J11">
    <cfRule type="iconSet" priority="13">
      <iconSet reverse="1">
        <cfvo type="percent" val="0"/>
        <cfvo type="num" val="50" gte="0"/>
        <cfvo type="num" val="100" gte="0"/>
      </iconSet>
    </cfRule>
  </conditionalFormatting>
  <conditionalFormatting sqref="H10">
    <cfRule type="cellIs" dxfId="26" priority="10" operator="greaterThanOrEqual">
      <formula>80000</formula>
    </cfRule>
    <cfRule type="cellIs" dxfId="25" priority="11" operator="between">
      <formula>40000</formula>
      <formula>80000</formula>
    </cfRule>
    <cfRule type="cellIs" dxfId="24" priority="12" operator="lessThan">
      <formula>40000</formula>
    </cfRule>
  </conditionalFormatting>
  <conditionalFormatting sqref="J10">
    <cfRule type="iconSet" priority="9">
      <iconSet reverse="1">
        <cfvo type="percent" val="0"/>
        <cfvo type="num" val="50" gte="0"/>
        <cfvo type="num" val="100" gte="0"/>
      </iconSet>
    </cfRule>
  </conditionalFormatting>
  <conditionalFormatting sqref="H9">
    <cfRule type="cellIs" dxfId="23" priority="6" operator="greaterThanOrEqual">
      <formula>80000</formula>
    </cfRule>
    <cfRule type="cellIs" dxfId="22" priority="7" operator="between">
      <formula>40000</formula>
      <formula>80000</formula>
    </cfRule>
    <cfRule type="cellIs" dxfId="21" priority="8" operator="lessThan">
      <formula>40000</formula>
    </cfRule>
  </conditionalFormatting>
  <conditionalFormatting sqref="J9">
    <cfRule type="iconSet" priority="5">
      <iconSet reverse="1">
        <cfvo type="percent" val="0"/>
        <cfvo type="num" val="50" gte="0"/>
        <cfvo type="num" val="100" gte="0"/>
      </iconSet>
    </cfRule>
  </conditionalFormatting>
  <conditionalFormatting sqref="H9">
    <cfRule type="cellIs" dxfId="20" priority="2" operator="greaterThanOrEqual">
      <formula>80000</formula>
    </cfRule>
    <cfRule type="cellIs" dxfId="19" priority="3" operator="between">
      <formula>40000</formula>
      <formula>80000</formula>
    </cfRule>
    <cfRule type="cellIs" dxfId="18" priority="4" operator="lessThan">
      <formula>40000</formula>
    </cfRule>
  </conditionalFormatting>
  <conditionalFormatting sqref="J9">
    <cfRule type="iconSet" priority="1">
      <iconSet reverse="1">
        <cfvo type="percent" val="0"/>
        <cfvo type="num" val="50" gte="0"/>
        <cfvo type="num" val="100" gte="0"/>
      </iconSet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85"/>
  <sheetViews>
    <sheetView tabSelected="1" topLeftCell="A64" zoomScale="106" zoomScaleNormal="106" zoomScalePageLayoutView="106" workbookViewId="0">
      <selection activeCell="M73" sqref="M73"/>
    </sheetView>
  </sheetViews>
  <sheetFormatPr defaultColWidth="9.1328125" defaultRowHeight="14.25" x14ac:dyDescent="0.45"/>
  <cols>
    <col min="1" max="2" width="14.33203125" customWidth="1"/>
    <col min="3" max="3" width="20.6640625" bestFit="1" customWidth="1"/>
    <col min="4" max="4" width="13.46484375" customWidth="1"/>
    <col min="5" max="5" width="9" customWidth="1"/>
    <col min="6" max="6" width="9.796875" customWidth="1"/>
    <col min="7" max="7" width="13.46484375" bestFit="1" customWidth="1"/>
    <col min="8" max="8" width="9" bestFit="1" customWidth="1"/>
    <col min="9" max="9" width="9.6640625" customWidth="1"/>
    <col min="10" max="10" width="10" bestFit="1" customWidth="1"/>
    <col min="11" max="11" width="11.46484375" bestFit="1" customWidth="1"/>
  </cols>
  <sheetData>
    <row r="1" spans="1:9" ht="21" x14ac:dyDescent="0.65">
      <c r="A1" s="179" t="s">
        <v>125</v>
      </c>
      <c r="B1" s="179"/>
      <c r="C1" s="179"/>
      <c r="D1" s="179"/>
      <c r="E1" s="179"/>
      <c r="F1" s="179"/>
      <c r="H1" s="1"/>
    </row>
    <row r="2" spans="1:9" ht="14.65" thickBot="1" x14ac:dyDescent="0.5">
      <c r="H2" s="1"/>
    </row>
    <row r="3" spans="1:9" x14ac:dyDescent="0.45">
      <c r="A3" s="186" t="s">
        <v>1</v>
      </c>
      <c r="B3" s="187"/>
      <c r="C3" s="71">
        <v>50</v>
      </c>
      <c r="D3" s="4" t="s">
        <v>62</v>
      </c>
      <c r="F3" s="5"/>
      <c r="G3" s="6"/>
      <c r="H3" s="6"/>
      <c r="I3" s="6"/>
    </row>
    <row r="4" spans="1:9" ht="14.65" thickBot="1" x14ac:dyDescent="0.5">
      <c r="A4" s="188" t="s">
        <v>2</v>
      </c>
      <c r="B4" s="189"/>
      <c r="C4" s="72">
        <v>1</v>
      </c>
      <c r="D4" s="92"/>
      <c r="E4" s="16"/>
      <c r="F4" s="10"/>
      <c r="G4" s="11"/>
      <c r="H4" s="11"/>
      <c r="I4" s="11"/>
    </row>
    <row r="5" spans="1:9" ht="14.65" thickBot="1" x14ac:dyDescent="0.5">
      <c r="A5" s="188" t="s">
        <v>3</v>
      </c>
      <c r="B5" s="189"/>
      <c r="C5" s="73">
        <v>2</v>
      </c>
      <c r="D5" s="93"/>
      <c r="E5" s="16"/>
      <c r="F5" s="10"/>
      <c r="G5" s="11"/>
      <c r="H5" s="11"/>
      <c r="I5" s="11"/>
    </row>
    <row r="6" spans="1:9" x14ac:dyDescent="0.45">
      <c r="B6" s="16"/>
      <c r="C6" s="95"/>
      <c r="D6" s="95"/>
      <c r="E6" s="16"/>
      <c r="F6" s="10"/>
      <c r="G6" s="11"/>
      <c r="H6" s="11"/>
      <c r="I6" s="11"/>
    </row>
    <row r="7" spans="1:9" x14ac:dyDescent="0.45">
      <c r="A7" t="s">
        <v>71</v>
      </c>
      <c r="C7" s="95"/>
      <c r="D7" s="95"/>
      <c r="E7" s="16"/>
      <c r="F7" s="10"/>
      <c r="G7" s="11"/>
      <c r="H7" s="11"/>
      <c r="I7" s="11"/>
    </row>
    <row r="8" spans="1:9" x14ac:dyDescent="0.45">
      <c r="A8">
        <v>1</v>
      </c>
      <c r="B8" t="s">
        <v>72</v>
      </c>
      <c r="C8" s="95"/>
      <c r="D8" s="95"/>
      <c r="E8" s="16"/>
      <c r="F8" s="10"/>
      <c r="G8" s="11"/>
      <c r="H8" s="11"/>
      <c r="I8" s="11"/>
    </row>
    <row r="9" spans="1:9" x14ac:dyDescent="0.45">
      <c r="A9">
        <v>2</v>
      </c>
      <c r="B9" t="s">
        <v>76</v>
      </c>
      <c r="C9" s="95"/>
      <c r="D9" s="95"/>
      <c r="E9" s="16"/>
      <c r="F9" s="10"/>
      <c r="G9" s="11"/>
      <c r="H9" s="11"/>
      <c r="I9" s="11"/>
    </row>
    <row r="10" spans="1:9" x14ac:dyDescent="0.45">
      <c r="A10">
        <v>3</v>
      </c>
      <c r="B10" t="s">
        <v>83</v>
      </c>
      <c r="C10" s="95"/>
      <c r="D10" s="95"/>
      <c r="E10" s="16"/>
      <c r="F10" s="10"/>
      <c r="G10" s="11"/>
      <c r="H10" s="11"/>
      <c r="I10" s="11"/>
    </row>
    <row r="11" spans="1:9" x14ac:dyDescent="0.45">
      <c r="A11">
        <v>4</v>
      </c>
      <c r="B11" s="96" t="s">
        <v>85</v>
      </c>
      <c r="C11" s="95"/>
      <c r="D11" s="95"/>
      <c r="E11" s="16"/>
      <c r="F11" s="10"/>
      <c r="G11" s="11"/>
      <c r="H11" s="11"/>
      <c r="I11" s="11"/>
    </row>
    <row r="12" spans="1:9" x14ac:dyDescent="0.45">
      <c r="A12">
        <v>5</v>
      </c>
      <c r="B12" s="96" t="s">
        <v>87</v>
      </c>
      <c r="C12" s="95"/>
      <c r="D12" s="95"/>
      <c r="E12" s="16"/>
      <c r="F12" s="10"/>
      <c r="G12" s="11"/>
      <c r="H12" s="11"/>
      <c r="I12" s="11"/>
    </row>
    <row r="13" spans="1:9" x14ac:dyDescent="0.45">
      <c r="A13">
        <v>6</v>
      </c>
      <c r="B13" s="96" t="s">
        <v>91</v>
      </c>
      <c r="C13" s="95"/>
      <c r="D13" s="95"/>
      <c r="E13" s="16"/>
      <c r="F13" s="10"/>
      <c r="G13" s="11"/>
      <c r="H13" s="11"/>
      <c r="I13" s="11"/>
    </row>
    <row r="14" spans="1:9" x14ac:dyDescent="0.45">
      <c r="A14">
        <v>7</v>
      </c>
      <c r="B14" s="96" t="s">
        <v>96</v>
      </c>
      <c r="C14" s="95"/>
      <c r="D14" s="95"/>
      <c r="E14" s="16"/>
      <c r="F14" s="10"/>
      <c r="G14" s="11"/>
      <c r="H14" s="11"/>
      <c r="I14" s="11"/>
    </row>
    <row r="15" spans="1:9" x14ac:dyDescent="0.45">
      <c r="A15">
        <v>8</v>
      </c>
      <c r="B15" s="96" t="s">
        <v>106</v>
      </c>
      <c r="C15" s="95"/>
      <c r="D15" s="95"/>
      <c r="E15" s="16"/>
      <c r="F15" s="10"/>
      <c r="G15" s="11"/>
      <c r="H15" s="11"/>
      <c r="I15" s="11"/>
    </row>
    <row r="16" spans="1:9" x14ac:dyDescent="0.45">
      <c r="A16">
        <v>9</v>
      </c>
      <c r="B16" s="96" t="s">
        <v>111</v>
      </c>
      <c r="C16" s="95"/>
      <c r="D16" s="95"/>
      <c r="E16" s="16"/>
      <c r="F16" s="10"/>
      <c r="G16" s="11"/>
      <c r="H16" s="11"/>
      <c r="I16" s="11"/>
    </row>
    <row r="17" spans="1:11" x14ac:dyDescent="0.45">
      <c r="A17">
        <v>10</v>
      </c>
      <c r="B17" s="96" t="s">
        <v>115</v>
      </c>
      <c r="C17" s="95"/>
      <c r="D17" s="95"/>
      <c r="E17" s="16"/>
      <c r="F17" s="10"/>
      <c r="G17" s="11"/>
      <c r="H17" s="11"/>
      <c r="I17" s="11"/>
    </row>
    <row r="18" spans="1:11" x14ac:dyDescent="0.45">
      <c r="A18">
        <v>11</v>
      </c>
      <c r="B18" s="96" t="s">
        <v>124</v>
      </c>
      <c r="C18" s="95"/>
      <c r="D18" s="95"/>
      <c r="E18" s="16"/>
      <c r="F18" s="10"/>
      <c r="G18" s="11"/>
      <c r="H18" s="11"/>
      <c r="I18" s="11"/>
    </row>
    <row r="19" spans="1:11" x14ac:dyDescent="0.45">
      <c r="A19">
        <v>12</v>
      </c>
      <c r="B19" s="96" t="s">
        <v>126</v>
      </c>
      <c r="C19" s="95"/>
      <c r="D19" s="95"/>
      <c r="E19" s="16"/>
      <c r="F19" s="10"/>
      <c r="G19" s="11"/>
      <c r="H19" s="11"/>
      <c r="I19" s="11"/>
    </row>
    <row r="20" spans="1:11" ht="14.65" thickBot="1" x14ac:dyDescent="0.5">
      <c r="B20" s="14"/>
      <c r="C20" s="15"/>
      <c r="D20" s="15"/>
      <c r="E20" s="16"/>
      <c r="F20" s="10"/>
      <c r="G20" s="11"/>
      <c r="H20" s="11"/>
      <c r="I20" s="11"/>
    </row>
    <row r="21" spans="1:11" ht="15" customHeight="1" thickTop="1" x14ac:dyDescent="0.45">
      <c r="A21" s="172" t="s">
        <v>4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4"/>
    </row>
    <row r="22" spans="1:11" ht="43.15" thickBot="1" x14ac:dyDescent="0.5">
      <c r="A22" s="57" t="s">
        <v>41</v>
      </c>
      <c r="B22" s="90" t="s">
        <v>5</v>
      </c>
      <c r="C22" s="22" t="s">
        <v>6</v>
      </c>
      <c r="D22" s="22" t="s">
        <v>63</v>
      </c>
      <c r="E22" s="22" t="s">
        <v>7</v>
      </c>
      <c r="F22" s="22" t="s">
        <v>8</v>
      </c>
      <c r="G22" s="22" t="s">
        <v>9</v>
      </c>
      <c r="H22" s="22" t="s">
        <v>10</v>
      </c>
      <c r="I22" s="23" t="s">
        <v>11</v>
      </c>
      <c r="J22" s="22" t="s">
        <v>12</v>
      </c>
      <c r="K22" s="24" t="s">
        <v>13</v>
      </c>
    </row>
    <row r="23" spans="1:11" ht="14.65" thickBot="1" x14ac:dyDescent="0.5">
      <c r="A23" s="87"/>
      <c r="B23" s="91"/>
      <c r="C23" s="88"/>
      <c r="D23" s="88"/>
      <c r="E23" s="88"/>
      <c r="F23" s="88"/>
      <c r="G23" s="88"/>
      <c r="H23" s="88"/>
      <c r="I23" s="69"/>
      <c r="J23" s="88"/>
      <c r="K23" s="89"/>
    </row>
    <row r="24" spans="1:11" x14ac:dyDescent="0.45">
      <c r="A24" s="152" t="s">
        <v>42</v>
      </c>
      <c r="B24" s="169" t="s">
        <v>38</v>
      </c>
      <c r="C24" s="48" t="s">
        <v>17</v>
      </c>
      <c r="D24" s="48" t="s">
        <v>73</v>
      </c>
      <c r="E24" s="48">
        <v>16</v>
      </c>
      <c r="F24" s="48">
        <v>3</v>
      </c>
      <c r="G24" s="48">
        <f>ROUNDUP((E24/8),0)*F24</f>
        <v>6</v>
      </c>
      <c r="H24" s="48">
        <v>380</v>
      </c>
      <c r="I24" s="69">
        <f>ROUNDUP(H24/$C$3, 0)</f>
        <v>8</v>
      </c>
      <c r="J24" s="50">
        <f>I24*G24</f>
        <v>48</v>
      </c>
      <c r="K24" s="162">
        <f>$C$4+($C$5*COUNTA(J24:J27))+SUM(J24:J27)</f>
        <v>51</v>
      </c>
    </row>
    <row r="25" spans="1:11" x14ac:dyDescent="0.45">
      <c r="A25" s="153"/>
      <c r="B25" s="170"/>
      <c r="C25" s="51"/>
      <c r="D25" s="51"/>
      <c r="E25" s="51"/>
      <c r="F25" s="51"/>
      <c r="G25" s="51"/>
      <c r="H25" s="51"/>
      <c r="I25" s="49"/>
      <c r="J25" s="52"/>
      <c r="K25" s="163"/>
    </row>
    <row r="26" spans="1:11" x14ac:dyDescent="0.45">
      <c r="A26" s="153"/>
      <c r="B26" s="170"/>
      <c r="C26" s="51"/>
      <c r="D26" s="51"/>
      <c r="E26" s="51"/>
      <c r="F26" s="51"/>
      <c r="G26" s="51"/>
      <c r="H26" s="51"/>
      <c r="I26" s="49"/>
      <c r="J26" s="52"/>
      <c r="K26" s="163"/>
    </row>
    <row r="27" spans="1:11" ht="14.65" thickBot="1" x14ac:dyDescent="0.5">
      <c r="A27" s="168"/>
      <c r="B27" s="171"/>
      <c r="C27" s="53"/>
      <c r="D27" s="53"/>
      <c r="E27" s="53"/>
      <c r="F27" s="53"/>
      <c r="G27" s="53"/>
      <c r="H27" s="53"/>
      <c r="I27" s="74"/>
      <c r="J27" s="54"/>
      <c r="K27" s="164"/>
    </row>
    <row r="28" spans="1:11" x14ac:dyDescent="0.45">
      <c r="A28" s="138" t="s">
        <v>43</v>
      </c>
      <c r="B28" s="165" t="s">
        <v>37</v>
      </c>
      <c r="C28" s="37" t="s">
        <v>15</v>
      </c>
      <c r="D28" s="37" t="s">
        <v>64</v>
      </c>
      <c r="E28" s="37">
        <v>14</v>
      </c>
      <c r="F28" s="37">
        <v>3</v>
      </c>
      <c r="G28" s="37">
        <f>ROUNDUP((E28/8),0)*F28</f>
        <v>6</v>
      </c>
      <c r="H28" s="37">
        <v>400</v>
      </c>
      <c r="I28" s="61">
        <f>ROUNDUP(H28/$C$3, 0)</f>
        <v>8</v>
      </c>
      <c r="J28" s="38">
        <f>I28*G28</f>
        <v>48</v>
      </c>
      <c r="K28" s="162">
        <f>$C$4+($C$5*COUNTA(J28:J31))+SUM(J28:J31)</f>
        <v>51</v>
      </c>
    </row>
    <row r="29" spans="1:11" x14ac:dyDescent="0.45">
      <c r="A29" s="139"/>
      <c r="B29" s="166"/>
      <c r="C29" s="46"/>
      <c r="D29" s="46"/>
      <c r="E29" s="46"/>
      <c r="F29" s="46"/>
      <c r="G29" s="46"/>
      <c r="H29" s="46"/>
      <c r="I29" s="79"/>
      <c r="J29" s="47"/>
      <c r="K29" s="163"/>
    </row>
    <row r="30" spans="1:11" x14ac:dyDescent="0.45">
      <c r="A30" s="139"/>
      <c r="B30" s="166"/>
      <c r="C30" s="39"/>
      <c r="D30" s="39"/>
      <c r="E30" s="39"/>
      <c r="F30" s="39"/>
      <c r="G30" s="39"/>
      <c r="H30" s="39"/>
      <c r="I30" s="55"/>
      <c r="J30" s="40"/>
      <c r="K30" s="163"/>
    </row>
    <row r="31" spans="1:11" ht="14.65" thickBot="1" x14ac:dyDescent="0.5">
      <c r="A31" s="140"/>
      <c r="B31" s="167"/>
      <c r="C31" s="41"/>
      <c r="D31" s="41"/>
      <c r="E31" s="41"/>
      <c r="F31" s="41"/>
      <c r="G31" s="41"/>
      <c r="H31" s="41"/>
      <c r="I31" s="66"/>
      <c r="J31" s="42"/>
      <c r="K31" s="164"/>
    </row>
    <row r="32" spans="1:11" s="29" customFormat="1" x14ac:dyDescent="0.45">
      <c r="A32" s="132" t="s">
        <v>44</v>
      </c>
      <c r="B32" s="196" t="s">
        <v>14</v>
      </c>
      <c r="C32" s="25" t="s">
        <v>15</v>
      </c>
      <c r="D32" s="25" t="s">
        <v>65</v>
      </c>
      <c r="E32" s="26">
        <v>14</v>
      </c>
      <c r="F32" s="26">
        <v>3</v>
      </c>
      <c r="G32" s="26">
        <f t="shared" ref="G32:G34" si="0">ROUNDUP((E32/8),0)*F32</f>
        <v>6</v>
      </c>
      <c r="H32" s="26">
        <v>100</v>
      </c>
      <c r="I32" s="27">
        <f t="shared" ref="I32:I38" si="1">ROUNDUP(H32/$C$3, 0)</f>
        <v>2</v>
      </c>
      <c r="J32" s="28">
        <f t="shared" ref="J32:J38" si="2">I32*G32</f>
        <v>12</v>
      </c>
      <c r="K32" s="135">
        <f>$C$4+($C$5*COUNTA(J32:J35))+SUM(J32:J35)</f>
        <v>49</v>
      </c>
    </row>
    <row r="33" spans="1:11" s="29" customFormat="1" x14ac:dyDescent="0.45">
      <c r="A33" s="133"/>
      <c r="B33" s="197"/>
      <c r="C33" s="30" t="s">
        <v>16</v>
      </c>
      <c r="D33" s="30" t="s">
        <v>66</v>
      </c>
      <c r="E33" s="31">
        <v>16</v>
      </c>
      <c r="F33" s="31">
        <v>3</v>
      </c>
      <c r="G33" s="31">
        <f t="shared" si="0"/>
        <v>6</v>
      </c>
      <c r="H33" s="31">
        <v>80</v>
      </c>
      <c r="I33" s="32">
        <f t="shared" si="1"/>
        <v>2</v>
      </c>
      <c r="J33" s="33">
        <f t="shared" si="2"/>
        <v>12</v>
      </c>
      <c r="K33" s="136"/>
    </row>
    <row r="34" spans="1:11" s="29" customFormat="1" x14ac:dyDescent="0.45">
      <c r="A34" s="133"/>
      <c r="B34" s="197"/>
      <c r="C34" s="75" t="s">
        <v>17</v>
      </c>
      <c r="D34" s="75" t="s">
        <v>74</v>
      </c>
      <c r="E34" s="76">
        <v>16</v>
      </c>
      <c r="F34" s="76">
        <v>3</v>
      </c>
      <c r="G34" s="76">
        <f t="shared" si="0"/>
        <v>6</v>
      </c>
      <c r="H34" s="76">
        <v>95</v>
      </c>
      <c r="I34" s="62">
        <f t="shared" si="1"/>
        <v>2</v>
      </c>
      <c r="J34" s="77">
        <f t="shared" si="2"/>
        <v>12</v>
      </c>
      <c r="K34" s="136"/>
    </row>
    <row r="35" spans="1:11" s="29" customFormat="1" ht="14.65" thickBot="1" x14ac:dyDescent="0.5">
      <c r="A35" s="134"/>
      <c r="B35" s="198"/>
      <c r="C35" s="35" t="s">
        <v>82</v>
      </c>
      <c r="D35" s="35"/>
      <c r="E35" s="35">
        <v>12</v>
      </c>
      <c r="F35" s="35">
        <v>1</v>
      </c>
      <c r="G35" s="35">
        <f t="shared" ref="G35" si="3">ROUNDUP((E35/8),0)*F35</f>
        <v>2</v>
      </c>
      <c r="H35" s="35">
        <v>100</v>
      </c>
      <c r="I35" s="43">
        <f t="shared" si="1"/>
        <v>2</v>
      </c>
      <c r="J35" s="36">
        <f t="shared" si="2"/>
        <v>4</v>
      </c>
      <c r="K35" s="137"/>
    </row>
    <row r="36" spans="1:11" s="29" customFormat="1" x14ac:dyDescent="0.45">
      <c r="A36" s="138" t="s">
        <v>45</v>
      </c>
      <c r="B36" s="165" t="s">
        <v>19</v>
      </c>
      <c r="C36" s="46" t="s">
        <v>15</v>
      </c>
      <c r="D36" s="46" t="s">
        <v>65</v>
      </c>
      <c r="E36" s="46">
        <v>14</v>
      </c>
      <c r="F36" s="46">
        <v>3</v>
      </c>
      <c r="G36" s="46">
        <f t="shared" ref="G36:G38" si="4">ROUNDUP((E36/8),0)*F36</f>
        <v>6</v>
      </c>
      <c r="H36" s="46">
        <v>200</v>
      </c>
      <c r="I36" s="79">
        <f t="shared" si="1"/>
        <v>4</v>
      </c>
      <c r="J36" s="47">
        <f t="shared" si="2"/>
        <v>24</v>
      </c>
      <c r="K36" s="147">
        <f>$C$4+($C$5*COUNTA(J36:J39))+SUM(J36:J39)</f>
        <v>47</v>
      </c>
    </row>
    <row r="37" spans="1:11" s="29" customFormat="1" x14ac:dyDescent="0.45">
      <c r="A37" s="139"/>
      <c r="B37" s="166"/>
      <c r="C37" s="39" t="s">
        <v>20</v>
      </c>
      <c r="D37" s="39"/>
      <c r="E37" s="39">
        <v>16</v>
      </c>
      <c r="F37" s="39">
        <v>2</v>
      </c>
      <c r="G37" s="39">
        <f t="shared" si="4"/>
        <v>4</v>
      </c>
      <c r="H37" s="39">
        <v>100</v>
      </c>
      <c r="I37" s="55">
        <f t="shared" si="1"/>
        <v>2</v>
      </c>
      <c r="J37" s="40">
        <f t="shared" si="2"/>
        <v>8</v>
      </c>
      <c r="K37" s="148"/>
    </row>
    <row r="38" spans="1:11" s="29" customFormat="1" x14ac:dyDescent="0.45">
      <c r="A38" s="139"/>
      <c r="B38" s="166"/>
      <c r="C38" s="44" t="s">
        <v>21</v>
      </c>
      <c r="D38" s="44"/>
      <c r="E38" s="44">
        <v>12</v>
      </c>
      <c r="F38" s="44">
        <v>1</v>
      </c>
      <c r="G38" s="44">
        <f t="shared" si="4"/>
        <v>2</v>
      </c>
      <c r="H38" s="44">
        <v>200</v>
      </c>
      <c r="I38" s="78">
        <f t="shared" si="1"/>
        <v>4</v>
      </c>
      <c r="J38" s="45">
        <f t="shared" si="2"/>
        <v>8</v>
      </c>
      <c r="K38" s="148"/>
    </row>
    <row r="39" spans="1:11" s="29" customFormat="1" ht="14.65" thickBot="1" x14ac:dyDescent="0.5">
      <c r="A39" s="140"/>
      <c r="B39" s="167"/>
      <c r="C39" s="41"/>
      <c r="D39" s="41"/>
      <c r="E39" s="41"/>
      <c r="F39" s="41"/>
      <c r="G39" s="41"/>
      <c r="H39" s="41"/>
      <c r="I39" s="66"/>
      <c r="J39" s="42"/>
      <c r="K39" s="149"/>
    </row>
    <row r="40" spans="1:11" x14ac:dyDescent="0.45">
      <c r="A40" s="152" t="s">
        <v>46</v>
      </c>
      <c r="B40" s="169" t="s">
        <v>28</v>
      </c>
      <c r="C40" s="48" t="s">
        <v>15</v>
      </c>
      <c r="D40" s="48" t="s">
        <v>65</v>
      </c>
      <c r="E40" s="48">
        <v>14</v>
      </c>
      <c r="F40" s="48">
        <v>3</v>
      </c>
      <c r="G40" s="48">
        <f t="shared" ref="G40:G42" si="5">ROUNDUP((E40/8),0)*F40</f>
        <v>6</v>
      </c>
      <c r="H40" s="48">
        <v>100</v>
      </c>
      <c r="I40" s="69">
        <f>ROUNDUP(H40/$C$3, 0)</f>
        <v>2</v>
      </c>
      <c r="J40" s="50">
        <f>I40*G40</f>
        <v>12</v>
      </c>
      <c r="K40" s="162">
        <f>$C$4+($C$5*COUNTA(J40:J43))+SUM(J40:J43)</f>
        <v>35</v>
      </c>
    </row>
    <row r="41" spans="1:11" x14ac:dyDescent="0.45">
      <c r="A41" s="153"/>
      <c r="B41" s="170"/>
      <c r="C41" s="51" t="s">
        <v>17</v>
      </c>
      <c r="D41" s="51" t="s">
        <v>75</v>
      </c>
      <c r="E41" s="51">
        <v>16</v>
      </c>
      <c r="F41" s="51">
        <v>3</v>
      </c>
      <c r="G41" s="51">
        <f t="shared" si="5"/>
        <v>6</v>
      </c>
      <c r="H41" s="51">
        <v>95</v>
      </c>
      <c r="I41" s="49">
        <f>ROUNDUP(H41/$C$3, 0)</f>
        <v>2</v>
      </c>
      <c r="J41" s="52">
        <f>I41*G41</f>
        <v>12</v>
      </c>
      <c r="K41" s="163"/>
    </row>
    <row r="42" spans="1:11" x14ac:dyDescent="0.45">
      <c r="A42" s="153"/>
      <c r="B42" s="170"/>
      <c r="C42" s="80" t="s">
        <v>21</v>
      </c>
      <c r="D42" s="80"/>
      <c r="E42" s="80">
        <v>12</v>
      </c>
      <c r="F42" s="80">
        <v>1</v>
      </c>
      <c r="G42" s="80">
        <f t="shared" si="5"/>
        <v>2</v>
      </c>
      <c r="H42" s="80">
        <v>100</v>
      </c>
      <c r="I42" s="63">
        <f>ROUNDUP(H42/$C$3, 0)</f>
        <v>2</v>
      </c>
      <c r="J42" s="81">
        <f>I42*G42</f>
        <v>4</v>
      </c>
      <c r="K42" s="163"/>
    </row>
    <row r="43" spans="1:11" ht="14.65" thickBot="1" x14ac:dyDescent="0.5">
      <c r="A43" s="168"/>
      <c r="B43" s="171"/>
      <c r="C43" s="53"/>
      <c r="D43" s="53"/>
      <c r="E43" s="53"/>
      <c r="F43" s="53"/>
      <c r="G43" s="53"/>
      <c r="H43" s="53"/>
      <c r="I43" s="74"/>
      <c r="J43" s="54"/>
      <c r="K43" s="164"/>
    </row>
    <row r="44" spans="1:11" x14ac:dyDescent="0.45">
      <c r="A44" s="138" t="s">
        <v>47</v>
      </c>
      <c r="B44" s="165" t="s">
        <v>29</v>
      </c>
      <c r="C44" s="37" t="s">
        <v>30</v>
      </c>
      <c r="D44" s="37"/>
      <c r="E44" s="37">
        <v>10</v>
      </c>
      <c r="F44" s="37">
        <v>2</v>
      </c>
      <c r="G44" s="37">
        <f t="shared" ref="G44:G47" si="6">ROUNDUP((E44/8),0)*F44</f>
        <v>4</v>
      </c>
      <c r="H44" s="37">
        <v>100</v>
      </c>
      <c r="I44" s="27">
        <f>ROUNDUP(H44/$C$3, 0)</f>
        <v>2</v>
      </c>
      <c r="J44" s="38">
        <f>I44*G44</f>
        <v>8</v>
      </c>
      <c r="K44" s="147">
        <f>$C$4+($C$5*COUNTA(J44:J47))+SUM(J44:J47)</f>
        <v>39</v>
      </c>
    </row>
    <row r="45" spans="1:11" x14ac:dyDescent="0.45">
      <c r="A45" s="139"/>
      <c r="B45" s="166"/>
      <c r="C45" s="44" t="s">
        <v>34</v>
      </c>
      <c r="D45" s="44"/>
      <c r="E45" s="44">
        <v>12</v>
      </c>
      <c r="F45" s="44">
        <v>1</v>
      </c>
      <c r="G45" s="44">
        <f t="shared" si="6"/>
        <v>2</v>
      </c>
      <c r="H45" s="44">
        <v>50</v>
      </c>
      <c r="I45" s="32">
        <f>ROUNDUP(H45/$C$3, 0)</f>
        <v>1</v>
      </c>
      <c r="J45" s="45">
        <f>I45*G45</f>
        <v>2</v>
      </c>
      <c r="K45" s="148"/>
    </row>
    <row r="46" spans="1:11" x14ac:dyDescent="0.45">
      <c r="A46" s="139"/>
      <c r="B46" s="166"/>
      <c r="C46" s="44" t="s">
        <v>31</v>
      </c>
      <c r="D46" s="44"/>
      <c r="E46" s="44">
        <v>12</v>
      </c>
      <c r="F46" s="44">
        <v>1</v>
      </c>
      <c r="G46" s="44">
        <f t="shared" si="6"/>
        <v>2</v>
      </c>
      <c r="H46" s="44">
        <v>400</v>
      </c>
      <c r="I46" s="62">
        <f>ROUNDUP(H46/$C$3, 0)</f>
        <v>8</v>
      </c>
      <c r="J46" s="45">
        <f>I46*G46</f>
        <v>16</v>
      </c>
      <c r="K46" s="148"/>
    </row>
    <row r="47" spans="1:11" ht="28.9" thickBot="1" x14ac:dyDescent="0.5">
      <c r="A47" s="140"/>
      <c r="B47" s="167"/>
      <c r="C47" s="41" t="s">
        <v>27</v>
      </c>
      <c r="D47" s="115" t="s">
        <v>98</v>
      </c>
      <c r="E47" s="41">
        <v>32</v>
      </c>
      <c r="F47" s="41">
        <v>1</v>
      </c>
      <c r="G47" s="41">
        <f t="shared" si="6"/>
        <v>4</v>
      </c>
      <c r="H47" s="41">
        <v>50</v>
      </c>
      <c r="I47" s="43">
        <f>ROUNDUP(H47/$C$3, 0)</f>
        <v>1</v>
      </c>
      <c r="J47" s="42">
        <f>I47*G47</f>
        <v>4</v>
      </c>
      <c r="K47" s="149"/>
    </row>
    <row r="48" spans="1:11" x14ac:dyDescent="0.45">
      <c r="A48" s="193" t="s">
        <v>48</v>
      </c>
      <c r="B48" s="183" t="s">
        <v>26</v>
      </c>
      <c r="C48" s="48" t="s">
        <v>26</v>
      </c>
      <c r="D48" s="48"/>
      <c r="E48" s="48">
        <v>12</v>
      </c>
      <c r="F48" s="48">
        <v>3</v>
      </c>
      <c r="G48" s="48">
        <f>ROUNDUP((E48/8),0)*F48</f>
        <v>6</v>
      </c>
      <c r="H48" s="48">
        <v>400</v>
      </c>
      <c r="I48" s="69">
        <f>ROUNDUP(H48/$C$3, 0)</f>
        <v>8</v>
      </c>
      <c r="J48" s="50">
        <f>I48*G48</f>
        <v>48</v>
      </c>
      <c r="K48" s="147">
        <f>$C$4+($C$5*COUNTA(J48:J51))+SUM(J48:J51)</f>
        <v>51</v>
      </c>
    </row>
    <row r="49" spans="1:11" x14ac:dyDescent="0.45">
      <c r="A49" s="194"/>
      <c r="B49" s="184"/>
      <c r="C49" s="51"/>
      <c r="D49" s="51"/>
      <c r="E49" s="51"/>
      <c r="F49" s="51"/>
      <c r="G49" s="51"/>
      <c r="H49" s="51"/>
      <c r="I49" s="49"/>
      <c r="J49" s="52"/>
      <c r="K49" s="148"/>
    </row>
    <row r="50" spans="1:11" x14ac:dyDescent="0.45">
      <c r="A50" s="194"/>
      <c r="B50" s="184"/>
      <c r="C50" s="51"/>
      <c r="D50" s="51"/>
      <c r="E50" s="51"/>
      <c r="F50" s="51"/>
      <c r="G50" s="51"/>
      <c r="H50" s="51"/>
      <c r="I50" s="49"/>
      <c r="J50" s="52"/>
      <c r="K50" s="148"/>
    </row>
    <row r="51" spans="1:11" ht="14.65" thickBot="1" x14ac:dyDescent="0.5">
      <c r="A51" s="195"/>
      <c r="B51" s="185"/>
      <c r="C51" s="53"/>
      <c r="D51" s="53"/>
      <c r="E51" s="53"/>
      <c r="F51" s="53"/>
      <c r="G51" s="53"/>
      <c r="H51" s="53"/>
      <c r="I51" s="74"/>
      <c r="J51" s="54"/>
      <c r="K51" s="149"/>
    </row>
    <row r="52" spans="1:11" x14ac:dyDescent="0.45">
      <c r="A52" s="175" t="s">
        <v>49</v>
      </c>
      <c r="B52" s="180" t="s">
        <v>77</v>
      </c>
      <c r="C52" s="37" t="s">
        <v>78</v>
      </c>
      <c r="D52" s="37" t="s">
        <v>121</v>
      </c>
      <c r="E52" s="37">
        <v>12</v>
      </c>
      <c r="F52" s="37">
        <v>1</v>
      </c>
      <c r="G52" s="37">
        <f t="shared" ref="G52:G57" si="7">ROUNDUP((E52/8),0)*F52</f>
        <v>2</v>
      </c>
      <c r="H52" s="37">
        <v>100</v>
      </c>
      <c r="I52" s="27">
        <f t="shared" ref="I52:I56" si="8">ROUNDUP(H52/$C$3, 0)</f>
        <v>2</v>
      </c>
      <c r="J52" s="38">
        <f t="shared" ref="J52:J57" si="9">I52*G52</f>
        <v>4</v>
      </c>
      <c r="K52" s="147">
        <f>$C$4+($C$5*COUNTA(J52:J56))+SUM(J52:J56)</f>
        <v>33</v>
      </c>
    </row>
    <row r="53" spans="1:11" x14ac:dyDescent="0.45">
      <c r="A53" s="176"/>
      <c r="B53" s="181"/>
      <c r="C53" s="39" t="s">
        <v>79</v>
      </c>
      <c r="D53" s="39" t="s">
        <v>121</v>
      </c>
      <c r="E53" s="39">
        <v>12</v>
      </c>
      <c r="F53" s="39">
        <v>1</v>
      </c>
      <c r="G53" s="39">
        <f t="shared" si="7"/>
        <v>2</v>
      </c>
      <c r="H53" s="39">
        <v>100</v>
      </c>
      <c r="I53" s="32">
        <f t="shared" si="8"/>
        <v>2</v>
      </c>
      <c r="J53" s="40">
        <f t="shared" si="9"/>
        <v>4</v>
      </c>
      <c r="K53" s="148"/>
    </row>
    <row r="54" spans="1:11" x14ac:dyDescent="0.45">
      <c r="A54" s="176"/>
      <c r="B54" s="181"/>
      <c r="C54" s="39" t="s">
        <v>80</v>
      </c>
      <c r="D54" s="39" t="s">
        <v>121</v>
      </c>
      <c r="E54" s="39">
        <v>12</v>
      </c>
      <c r="F54" s="39">
        <v>1</v>
      </c>
      <c r="G54" s="39">
        <f t="shared" si="7"/>
        <v>2</v>
      </c>
      <c r="H54" s="39">
        <v>100</v>
      </c>
      <c r="I54" s="32">
        <f t="shared" si="8"/>
        <v>2</v>
      </c>
      <c r="J54" s="40">
        <f t="shared" si="9"/>
        <v>4</v>
      </c>
      <c r="K54" s="148"/>
    </row>
    <row r="55" spans="1:11" x14ac:dyDescent="0.45">
      <c r="A55" s="177"/>
      <c r="B55" s="202"/>
      <c r="C55" s="44" t="s">
        <v>81</v>
      </c>
      <c r="D55" s="39"/>
      <c r="E55" s="44">
        <v>8</v>
      </c>
      <c r="F55" s="44">
        <v>1</v>
      </c>
      <c r="G55" s="39">
        <f t="shared" si="7"/>
        <v>1</v>
      </c>
      <c r="H55" s="39">
        <v>100</v>
      </c>
      <c r="I55" s="32">
        <f t="shared" si="8"/>
        <v>2</v>
      </c>
      <c r="J55" s="40">
        <f t="shared" si="9"/>
        <v>2</v>
      </c>
      <c r="K55" s="148"/>
    </row>
    <row r="56" spans="1:11" ht="14.65" thickBot="1" x14ac:dyDescent="0.5">
      <c r="A56" s="178"/>
      <c r="B56" s="182"/>
      <c r="C56" s="41" t="s">
        <v>82</v>
      </c>
      <c r="D56" s="41"/>
      <c r="E56" s="41">
        <v>12</v>
      </c>
      <c r="F56" s="41">
        <v>1</v>
      </c>
      <c r="G56" s="41">
        <f t="shared" si="7"/>
        <v>2</v>
      </c>
      <c r="H56" s="41">
        <v>200</v>
      </c>
      <c r="I56" s="43">
        <f t="shared" si="8"/>
        <v>4</v>
      </c>
      <c r="J56" s="42">
        <f t="shared" si="9"/>
        <v>8</v>
      </c>
      <c r="K56" s="149"/>
    </row>
    <row r="57" spans="1:11" x14ac:dyDescent="0.45">
      <c r="A57" s="152" t="s">
        <v>50</v>
      </c>
      <c r="B57" s="169" t="s">
        <v>33</v>
      </c>
      <c r="C57" s="48" t="s">
        <v>33</v>
      </c>
      <c r="D57" s="48"/>
      <c r="E57" s="48">
        <v>12</v>
      </c>
      <c r="F57" s="48">
        <v>1</v>
      </c>
      <c r="G57" s="48">
        <f t="shared" si="7"/>
        <v>2</v>
      </c>
      <c r="H57" s="48">
        <v>2400</v>
      </c>
      <c r="I57" s="109">
        <f>ROUNDUP(H57/$C$3/2, 0)</f>
        <v>24</v>
      </c>
      <c r="J57" s="110">
        <f t="shared" si="9"/>
        <v>48</v>
      </c>
      <c r="K57" s="147">
        <f>$C$4+($C$5*COUNTA(J57:J60))+SUM(J57:J60)</f>
        <v>51</v>
      </c>
    </row>
    <row r="58" spans="1:11" x14ac:dyDescent="0.45">
      <c r="A58" s="153"/>
      <c r="B58" s="170"/>
      <c r="C58" s="51"/>
      <c r="D58" s="51"/>
      <c r="E58" s="51"/>
      <c r="F58" s="51"/>
      <c r="G58" s="51"/>
      <c r="H58" s="51"/>
      <c r="I58" s="49"/>
      <c r="J58" s="52"/>
      <c r="K58" s="148"/>
    </row>
    <row r="59" spans="1:11" x14ac:dyDescent="0.45">
      <c r="A59" s="153"/>
      <c r="B59" s="170"/>
      <c r="C59" s="80"/>
      <c r="D59" s="80"/>
      <c r="E59" s="80"/>
      <c r="F59" s="80"/>
      <c r="G59" s="80"/>
      <c r="H59" s="80"/>
      <c r="I59" s="63"/>
      <c r="J59" s="81"/>
      <c r="K59" s="148"/>
    </row>
    <row r="60" spans="1:11" ht="14.65" thickBot="1" x14ac:dyDescent="0.5">
      <c r="A60" s="168"/>
      <c r="B60" s="171"/>
      <c r="C60" s="53"/>
      <c r="D60" s="53"/>
      <c r="E60" s="53"/>
      <c r="F60" s="53"/>
      <c r="G60" s="53"/>
      <c r="H60" s="53"/>
      <c r="I60" s="74"/>
      <c r="J60" s="54"/>
      <c r="K60" s="149"/>
    </row>
    <row r="61" spans="1:11" x14ac:dyDescent="0.45">
      <c r="A61" s="175" t="s">
        <v>51</v>
      </c>
      <c r="B61" s="180" t="s">
        <v>100</v>
      </c>
      <c r="C61" s="37" t="s">
        <v>16</v>
      </c>
      <c r="D61" s="37" t="s">
        <v>101</v>
      </c>
      <c r="E61" s="37">
        <v>16</v>
      </c>
      <c r="F61" s="37">
        <v>3</v>
      </c>
      <c r="G61" s="37">
        <f>ROUNDUP((E61/8),0)*F61</f>
        <v>6</v>
      </c>
      <c r="H61" s="37">
        <v>80</v>
      </c>
      <c r="I61" s="27">
        <f>ROUNDUP(H61/$C$3, 0)</f>
        <v>2</v>
      </c>
      <c r="J61" s="38">
        <f t="shared" ref="J61:J62" si="10">I61*G61</f>
        <v>12</v>
      </c>
      <c r="K61" s="147">
        <f>$C$4+($C$5*COUNTA(J61:J64))+SUM(J61:J64)</f>
        <v>33</v>
      </c>
    </row>
    <row r="62" spans="1:11" x14ac:dyDescent="0.45">
      <c r="A62" s="176"/>
      <c r="B62" s="181"/>
      <c r="C62" s="39" t="s">
        <v>82</v>
      </c>
      <c r="D62" s="39"/>
      <c r="E62" s="39">
        <v>12</v>
      </c>
      <c r="F62" s="39">
        <v>1</v>
      </c>
      <c r="G62" s="39">
        <f>ROUNDUP((E62/8),0)*F62</f>
        <v>2</v>
      </c>
      <c r="H62" s="39">
        <v>400</v>
      </c>
      <c r="I62" s="32">
        <f>ROUNDUP(H62/$C$3, 0)</f>
        <v>8</v>
      </c>
      <c r="J62" s="40">
        <f t="shared" si="10"/>
        <v>16</v>
      </c>
      <c r="K62" s="148"/>
    </row>
    <row r="63" spans="1:11" x14ac:dyDescent="0.45">
      <c r="A63" s="176"/>
      <c r="B63" s="181"/>
      <c r="C63" s="39"/>
      <c r="D63" s="39"/>
      <c r="E63" s="39"/>
      <c r="F63" s="39"/>
      <c r="G63" s="39"/>
      <c r="H63" s="39"/>
      <c r="I63" s="32"/>
      <c r="J63" s="40"/>
      <c r="K63" s="148"/>
    </row>
    <row r="64" spans="1:11" ht="14.65" thickBot="1" x14ac:dyDescent="0.5">
      <c r="A64" s="178"/>
      <c r="B64" s="182"/>
      <c r="C64" s="41"/>
      <c r="D64" s="41"/>
      <c r="E64" s="41"/>
      <c r="F64" s="41"/>
      <c r="G64" s="41"/>
      <c r="H64" s="41"/>
      <c r="I64" s="43"/>
      <c r="J64" s="42"/>
      <c r="K64" s="149"/>
    </row>
    <row r="65" spans="1:11" x14ac:dyDescent="0.45">
      <c r="A65" s="152" t="s">
        <v>109</v>
      </c>
      <c r="B65" s="169" t="s">
        <v>108</v>
      </c>
      <c r="C65" s="48" t="s">
        <v>26</v>
      </c>
      <c r="D65" s="48"/>
      <c r="E65" s="48">
        <v>12</v>
      </c>
      <c r="F65" s="48">
        <v>3</v>
      </c>
      <c r="G65" s="48">
        <f t="shared" ref="G65:G68" si="11">ROUNDUP((E65/8),0)*F65</f>
        <v>6</v>
      </c>
      <c r="H65" s="48">
        <v>100</v>
      </c>
      <c r="I65" s="109">
        <f>ROUNDUP(H65/$C$3, 0)</f>
        <v>2</v>
      </c>
      <c r="J65" s="50">
        <f t="shared" ref="J65:J73" si="12">I65*G65</f>
        <v>12</v>
      </c>
      <c r="K65" s="147">
        <f>$C$4+($C$5*COUNTA(J65:J68))+SUM(J65:J68)</f>
        <v>33</v>
      </c>
    </row>
    <row r="66" spans="1:11" x14ac:dyDescent="0.45">
      <c r="A66" s="153"/>
      <c r="B66" s="170"/>
      <c r="C66" s="51" t="s">
        <v>78</v>
      </c>
      <c r="D66" s="51" t="s">
        <v>121</v>
      </c>
      <c r="E66" s="51">
        <v>12</v>
      </c>
      <c r="F66" s="51">
        <v>1</v>
      </c>
      <c r="G66" s="51">
        <f t="shared" si="11"/>
        <v>2</v>
      </c>
      <c r="H66" s="51">
        <v>100</v>
      </c>
      <c r="I66" s="116">
        <f t="shared" ref="I66:I68" si="13">ROUNDUP(H66/$C$3, 0)</f>
        <v>2</v>
      </c>
      <c r="J66" s="52">
        <f t="shared" si="12"/>
        <v>4</v>
      </c>
      <c r="K66" s="148"/>
    </row>
    <row r="67" spans="1:11" x14ac:dyDescent="0.45">
      <c r="A67" s="153"/>
      <c r="B67" s="170"/>
      <c r="C67" s="80" t="s">
        <v>79</v>
      </c>
      <c r="D67" s="80" t="s">
        <v>121</v>
      </c>
      <c r="E67" s="80">
        <v>12</v>
      </c>
      <c r="F67" s="80">
        <v>1</v>
      </c>
      <c r="G67" s="51">
        <f t="shared" si="11"/>
        <v>2</v>
      </c>
      <c r="H67" s="51">
        <v>100</v>
      </c>
      <c r="I67" s="116">
        <f t="shared" si="13"/>
        <v>2</v>
      </c>
      <c r="J67" s="52">
        <f t="shared" si="12"/>
        <v>4</v>
      </c>
      <c r="K67" s="148"/>
    </row>
    <row r="68" spans="1:11" ht="14.65" thickBot="1" x14ac:dyDescent="0.5">
      <c r="A68" s="168"/>
      <c r="B68" s="171"/>
      <c r="C68" s="53" t="s">
        <v>80</v>
      </c>
      <c r="D68" s="53" t="s">
        <v>135</v>
      </c>
      <c r="E68" s="53">
        <v>12</v>
      </c>
      <c r="F68" s="53">
        <v>1</v>
      </c>
      <c r="G68" s="53">
        <f t="shared" si="11"/>
        <v>2</v>
      </c>
      <c r="H68" s="53">
        <v>100</v>
      </c>
      <c r="I68" s="117">
        <f t="shared" si="13"/>
        <v>2</v>
      </c>
      <c r="J68" s="54">
        <f t="shared" si="12"/>
        <v>4</v>
      </c>
      <c r="K68" s="149"/>
    </row>
    <row r="69" spans="1:11" x14ac:dyDescent="0.45">
      <c r="A69" s="138" t="s">
        <v>118</v>
      </c>
      <c r="B69" s="199" t="s">
        <v>119</v>
      </c>
      <c r="C69" s="37" t="s">
        <v>78</v>
      </c>
      <c r="D69" s="37" t="s">
        <v>120</v>
      </c>
      <c r="E69" s="37">
        <v>12</v>
      </c>
      <c r="F69" s="37">
        <v>1</v>
      </c>
      <c r="G69" s="37">
        <f t="shared" ref="G69:G73" si="14">ROUNDUP((E69/8),0)*F69</f>
        <v>2</v>
      </c>
      <c r="H69" s="37">
        <v>100</v>
      </c>
      <c r="I69" s="27">
        <f t="shared" ref="I69:I73" si="15">ROUNDUP(H69/$C$3, 0)</f>
        <v>2</v>
      </c>
      <c r="J69" s="38">
        <f t="shared" si="12"/>
        <v>4</v>
      </c>
      <c r="K69" s="147">
        <f>$C$4+($C$5*COUNTA(J69:J73))+SUM(J69:J73)</f>
        <v>33</v>
      </c>
    </row>
    <row r="70" spans="1:11" x14ac:dyDescent="0.45">
      <c r="A70" s="139"/>
      <c r="B70" s="200"/>
      <c r="C70" s="39" t="s">
        <v>79</v>
      </c>
      <c r="D70" s="39" t="s">
        <v>120</v>
      </c>
      <c r="E70" s="39">
        <v>12</v>
      </c>
      <c r="F70" s="39">
        <v>1</v>
      </c>
      <c r="G70" s="39">
        <f t="shared" si="14"/>
        <v>2</v>
      </c>
      <c r="H70" s="39">
        <v>100</v>
      </c>
      <c r="I70" s="32">
        <f t="shared" si="15"/>
        <v>2</v>
      </c>
      <c r="J70" s="40">
        <f t="shared" si="12"/>
        <v>4</v>
      </c>
      <c r="K70" s="148"/>
    </row>
    <row r="71" spans="1:11" x14ac:dyDescent="0.45">
      <c r="A71" s="139"/>
      <c r="B71" s="200"/>
      <c r="C71" s="39" t="s">
        <v>80</v>
      </c>
      <c r="D71" s="39" t="s">
        <v>120</v>
      </c>
      <c r="E71" s="39">
        <v>12</v>
      </c>
      <c r="F71" s="39">
        <v>1</v>
      </c>
      <c r="G71" s="39">
        <f t="shared" si="14"/>
        <v>2</v>
      </c>
      <c r="H71" s="39">
        <v>100</v>
      </c>
      <c r="I71" s="32">
        <f t="shared" si="15"/>
        <v>2</v>
      </c>
      <c r="J71" s="40">
        <f t="shared" si="12"/>
        <v>4</v>
      </c>
      <c r="K71" s="148"/>
    </row>
    <row r="72" spans="1:11" x14ac:dyDescent="0.45">
      <c r="A72" s="139"/>
      <c r="B72" s="200"/>
      <c r="C72" s="44" t="s">
        <v>81</v>
      </c>
      <c r="D72" s="39"/>
      <c r="E72" s="44">
        <v>8</v>
      </c>
      <c r="F72" s="44">
        <v>1</v>
      </c>
      <c r="G72" s="44">
        <f t="shared" si="14"/>
        <v>1</v>
      </c>
      <c r="H72" s="39">
        <v>100</v>
      </c>
      <c r="I72" s="62">
        <f t="shared" si="15"/>
        <v>2</v>
      </c>
      <c r="J72" s="45">
        <f t="shared" si="12"/>
        <v>2</v>
      </c>
      <c r="K72" s="148"/>
    </row>
    <row r="73" spans="1:11" ht="14.65" thickBot="1" x14ac:dyDescent="0.5">
      <c r="A73" s="140"/>
      <c r="B73" s="201"/>
      <c r="C73" s="41" t="s">
        <v>82</v>
      </c>
      <c r="D73" s="41"/>
      <c r="E73" s="41">
        <v>12</v>
      </c>
      <c r="F73" s="41">
        <v>1</v>
      </c>
      <c r="G73" s="41">
        <f t="shared" si="14"/>
        <v>2</v>
      </c>
      <c r="H73" s="41">
        <v>200</v>
      </c>
      <c r="I73" s="43">
        <f t="shared" si="15"/>
        <v>4</v>
      </c>
      <c r="J73" s="42">
        <f t="shared" si="12"/>
        <v>8</v>
      </c>
      <c r="K73" s="149"/>
    </row>
    <row r="74" spans="1:11" x14ac:dyDescent="0.45">
      <c r="A74" s="156"/>
      <c r="B74" s="159"/>
      <c r="C74" s="26"/>
      <c r="D74" s="26"/>
      <c r="E74" s="37"/>
      <c r="F74" s="37"/>
      <c r="G74" s="37"/>
      <c r="H74" s="37"/>
      <c r="I74" s="27"/>
      <c r="J74" s="38"/>
      <c r="K74" s="135">
        <f>$C$4+($C$5*COUNTA(J74:J77))+SUM(J74:J77)</f>
        <v>1</v>
      </c>
    </row>
    <row r="75" spans="1:11" x14ac:dyDescent="0.45">
      <c r="A75" s="157"/>
      <c r="B75" s="160"/>
      <c r="C75" s="31"/>
      <c r="D75" s="31"/>
      <c r="E75" s="31"/>
      <c r="F75" s="31"/>
      <c r="G75" s="31"/>
      <c r="H75" s="31"/>
      <c r="I75" s="32"/>
      <c r="J75" s="33"/>
      <c r="K75" s="136"/>
    </row>
    <row r="76" spans="1:11" x14ac:dyDescent="0.45">
      <c r="A76" s="157"/>
      <c r="B76" s="160"/>
      <c r="C76" s="31"/>
      <c r="D76" s="31"/>
      <c r="E76" s="31"/>
      <c r="F76" s="31"/>
      <c r="G76" s="31"/>
      <c r="H76" s="31"/>
      <c r="I76" s="32"/>
      <c r="J76" s="33"/>
      <c r="K76" s="136"/>
    </row>
    <row r="77" spans="1:11" ht="14.65" thickBot="1" x14ac:dyDescent="0.5">
      <c r="A77" s="158"/>
      <c r="B77" s="161"/>
      <c r="C77" s="35"/>
      <c r="D77" s="35"/>
      <c r="E77" s="35"/>
      <c r="F77" s="35"/>
      <c r="G77" s="35"/>
      <c r="H77" s="35"/>
      <c r="I77" s="32"/>
      <c r="J77" s="33"/>
      <c r="K77" s="137"/>
    </row>
    <row r="78" spans="1:11" x14ac:dyDescent="0.45">
      <c r="A78" s="156" t="s">
        <v>127</v>
      </c>
      <c r="B78" s="159" t="s">
        <v>138</v>
      </c>
      <c r="C78" s="51" t="s">
        <v>78</v>
      </c>
      <c r="D78" s="51" t="s">
        <v>120</v>
      </c>
      <c r="E78" s="51">
        <v>12</v>
      </c>
      <c r="F78" s="51">
        <v>1</v>
      </c>
      <c r="G78" s="51">
        <f t="shared" ref="G78:G80" si="16">ROUNDUP((E78/8),0)*F78</f>
        <v>2</v>
      </c>
      <c r="H78" s="51">
        <v>800</v>
      </c>
      <c r="I78" s="27">
        <f t="shared" ref="I78:I79" si="17">ROUNDUP(H78/$C$3, 0)</f>
        <v>16</v>
      </c>
      <c r="J78" s="28">
        <f t="shared" ref="J78:J79" si="18">I78*G78</f>
        <v>32</v>
      </c>
      <c r="K78" s="135">
        <f>$C$4+($C$5*COUNTA(J78:J81))+SUM(J78:J81)</f>
        <v>103</v>
      </c>
    </row>
    <row r="79" spans="1:11" x14ac:dyDescent="0.45">
      <c r="A79" s="157"/>
      <c r="B79" s="160"/>
      <c r="C79" s="80" t="s">
        <v>79</v>
      </c>
      <c r="D79" s="80" t="s">
        <v>120</v>
      </c>
      <c r="E79" s="80">
        <v>12</v>
      </c>
      <c r="F79" s="80">
        <v>1</v>
      </c>
      <c r="G79" s="51">
        <f t="shared" si="16"/>
        <v>2</v>
      </c>
      <c r="H79" s="51">
        <v>800</v>
      </c>
      <c r="I79" s="32">
        <f t="shared" si="17"/>
        <v>16</v>
      </c>
      <c r="J79" s="33">
        <f t="shared" si="18"/>
        <v>32</v>
      </c>
      <c r="K79" s="136"/>
    </row>
    <row r="80" spans="1:11" x14ac:dyDescent="0.45">
      <c r="A80" s="157"/>
      <c r="B80" s="160"/>
      <c r="C80" s="51" t="s">
        <v>80</v>
      </c>
      <c r="D80" s="51" t="s">
        <v>120</v>
      </c>
      <c r="E80" s="51">
        <v>12</v>
      </c>
      <c r="F80" s="51">
        <v>1</v>
      </c>
      <c r="G80" s="51">
        <f t="shared" si="16"/>
        <v>2</v>
      </c>
      <c r="H80" s="51">
        <v>800</v>
      </c>
      <c r="I80" s="32">
        <f t="shared" ref="I80:I93" si="19">ROUNDUP(H80/$C$3, 0)</f>
        <v>16</v>
      </c>
      <c r="J80" s="33">
        <f t="shared" ref="J80:J93" si="20">I80*G80</f>
        <v>32</v>
      </c>
      <c r="K80" s="136"/>
    </row>
    <row r="81" spans="1:11" ht="14.65" thickBot="1" x14ac:dyDescent="0.5">
      <c r="A81" s="158"/>
      <c r="B81" s="161"/>
      <c r="C81" s="35"/>
      <c r="D81" s="35"/>
      <c r="E81" s="35"/>
      <c r="F81" s="35"/>
      <c r="G81" s="35"/>
      <c r="H81" s="35"/>
      <c r="I81" s="43"/>
      <c r="J81" s="36"/>
      <c r="K81" s="137"/>
    </row>
    <row r="82" spans="1:11" x14ac:dyDescent="0.45">
      <c r="A82" s="156" t="s">
        <v>128</v>
      </c>
      <c r="B82" s="159" t="s">
        <v>129</v>
      </c>
      <c r="C82" s="127" t="s">
        <v>78</v>
      </c>
      <c r="D82" s="51" t="s">
        <v>120</v>
      </c>
      <c r="E82" s="127">
        <v>12</v>
      </c>
      <c r="F82" s="127">
        <v>1</v>
      </c>
      <c r="G82" s="127">
        <f t="shared" ref="G82:G83" si="21">ROUNDUP((E82/8),0)*F82</f>
        <v>2</v>
      </c>
      <c r="H82" s="127">
        <v>2400</v>
      </c>
      <c r="I82" s="64">
        <f>ROUNDUP(H82/$C$3/2, 0)</f>
        <v>24</v>
      </c>
      <c r="J82" s="126">
        <f t="shared" si="20"/>
        <v>48</v>
      </c>
      <c r="K82" s="135">
        <f>$C$4+($C$5*COUNTA(J82:J85))+SUM(J82:J85)</f>
        <v>101</v>
      </c>
    </row>
    <row r="83" spans="1:11" x14ac:dyDescent="0.45">
      <c r="A83" s="157"/>
      <c r="B83" s="160"/>
      <c r="C83" s="51" t="s">
        <v>79</v>
      </c>
      <c r="D83" s="51" t="s">
        <v>120</v>
      </c>
      <c r="E83" s="51">
        <v>12</v>
      </c>
      <c r="F83" s="51">
        <v>1</v>
      </c>
      <c r="G83" s="51">
        <f t="shared" si="21"/>
        <v>2</v>
      </c>
      <c r="H83" s="51">
        <v>2400</v>
      </c>
      <c r="I83" s="32">
        <f>ROUNDUP(H83/$C$3/2, 0)</f>
        <v>24</v>
      </c>
      <c r="J83" s="111">
        <f t="shared" ref="J83:J86" si="22">I83*G83</f>
        <v>48</v>
      </c>
      <c r="K83" s="136"/>
    </row>
    <row r="84" spans="1:11" x14ac:dyDescent="0.45">
      <c r="A84" s="157"/>
      <c r="B84" s="160"/>
      <c r="C84" s="31"/>
      <c r="D84" s="31"/>
      <c r="E84" s="31"/>
      <c r="F84" s="31"/>
      <c r="G84" s="31"/>
      <c r="H84" s="31"/>
      <c r="I84" s="32"/>
      <c r="J84" s="33"/>
      <c r="K84" s="136"/>
    </row>
    <row r="85" spans="1:11" ht="14.65" thickBot="1" x14ac:dyDescent="0.5">
      <c r="A85" s="158"/>
      <c r="B85" s="161"/>
      <c r="C85" s="124"/>
      <c r="D85" s="124"/>
      <c r="E85" s="124"/>
      <c r="F85" s="124"/>
      <c r="G85" s="124"/>
      <c r="H85" s="124"/>
      <c r="I85" s="43"/>
      <c r="J85" s="36"/>
      <c r="K85" s="137"/>
    </row>
    <row r="86" spans="1:11" x14ac:dyDescent="0.45">
      <c r="A86" s="156" t="s">
        <v>136</v>
      </c>
      <c r="B86" s="159" t="s">
        <v>137</v>
      </c>
      <c r="C86" s="127" t="s">
        <v>78</v>
      </c>
      <c r="D86" s="51" t="s">
        <v>120</v>
      </c>
      <c r="E86" s="127">
        <v>12</v>
      </c>
      <c r="F86" s="127">
        <v>1</v>
      </c>
      <c r="G86" s="127">
        <f t="shared" ref="G86" si="23">ROUNDUP((E86/8),0)*F86</f>
        <v>2</v>
      </c>
      <c r="H86" s="127">
        <v>4800</v>
      </c>
      <c r="I86" s="64">
        <f>ROUNDUP(H86/$C$3/2, 0)</f>
        <v>48</v>
      </c>
      <c r="J86" s="126">
        <f t="shared" si="22"/>
        <v>96</v>
      </c>
      <c r="K86" s="135">
        <f>$C$4+($C$5*COUNTA(J86:J89))+SUM(J86:J89)</f>
        <v>99</v>
      </c>
    </row>
    <row r="87" spans="1:11" x14ac:dyDescent="0.45">
      <c r="A87" s="157"/>
      <c r="B87" s="160"/>
      <c r="C87" s="122"/>
      <c r="D87" s="122"/>
      <c r="E87" s="122"/>
      <c r="F87" s="122"/>
      <c r="G87" s="122"/>
      <c r="H87" s="122"/>
      <c r="I87" s="32"/>
      <c r="J87" s="33"/>
      <c r="K87" s="136"/>
    </row>
    <row r="88" spans="1:11" x14ac:dyDescent="0.45">
      <c r="A88" s="157"/>
      <c r="B88" s="160"/>
      <c r="C88" s="122"/>
      <c r="D88" s="122"/>
      <c r="E88" s="122"/>
      <c r="F88" s="122"/>
      <c r="G88" s="122"/>
      <c r="H88" s="122"/>
      <c r="I88" s="32"/>
      <c r="J88" s="33"/>
      <c r="K88" s="136"/>
    </row>
    <row r="89" spans="1:11" ht="14.65" thickBot="1" x14ac:dyDescent="0.5">
      <c r="A89" s="158"/>
      <c r="B89" s="161"/>
      <c r="C89" s="124"/>
      <c r="D89" s="124"/>
      <c r="E89" s="124"/>
      <c r="F89" s="124"/>
      <c r="G89" s="124"/>
      <c r="H89" s="124"/>
      <c r="I89" s="43"/>
      <c r="J89" s="36"/>
      <c r="K89" s="137"/>
    </row>
    <row r="90" spans="1:11" x14ac:dyDescent="0.45">
      <c r="A90" s="119"/>
      <c r="B90" s="121"/>
      <c r="C90" s="122"/>
      <c r="D90" s="122"/>
      <c r="E90" s="122"/>
      <c r="F90" s="122"/>
      <c r="G90" s="122"/>
      <c r="H90" s="122"/>
      <c r="I90" s="64">
        <f t="shared" si="19"/>
        <v>0</v>
      </c>
      <c r="J90" s="123">
        <f t="shared" si="20"/>
        <v>0</v>
      </c>
      <c r="K90" s="120"/>
    </row>
    <row r="91" spans="1:11" x14ac:dyDescent="0.45">
      <c r="A91" s="119"/>
      <c r="B91" s="121"/>
      <c r="C91" s="122"/>
      <c r="D91" s="122"/>
      <c r="E91" s="122"/>
      <c r="F91" s="122"/>
      <c r="G91" s="122"/>
      <c r="H91" s="122"/>
      <c r="I91" s="32">
        <f t="shared" si="19"/>
        <v>0</v>
      </c>
      <c r="J91" s="33">
        <f t="shared" si="20"/>
        <v>0</v>
      </c>
      <c r="K91" s="120"/>
    </row>
    <row r="92" spans="1:11" x14ac:dyDescent="0.45">
      <c r="A92" s="119"/>
      <c r="B92" s="121"/>
      <c r="C92" s="122"/>
      <c r="D92" s="122"/>
      <c r="E92" s="122"/>
      <c r="F92" s="122"/>
      <c r="G92" s="122"/>
      <c r="H92" s="122"/>
      <c r="I92" s="32">
        <f t="shared" si="19"/>
        <v>0</v>
      </c>
      <c r="J92" s="33">
        <f t="shared" si="20"/>
        <v>0</v>
      </c>
      <c r="K92" s="120"/>
    </row>
    <row r="93" spans="1:11" x14ac:dyDescent="0.45">
      <c r="A93" s="119"/>
      <c r="B93" s="121"/>
      <c r="C93" s="122"/>
      <c r="D93" s="122"/>
      <c r="E93" s="122"/>
      <c r="F93" s="122"/>
      <c r="G93" s="122"/>
      <c r="H93" s="122"/>
      <c r="I93" s="32">
        <f t="shared" si="19"/>
        <v>0</v>
      </c>
      <c r="J93" s="33">
        <f t="shared" si="20"/>
        <v>0</v>
      </c>
      <c r="K93" s="120"/>
    </row>
    <row r="94" spans="1:11" ht="14.65" thickBot="1" x14ac:dyDescent="0.5">
      <c r="A94" s="82"/>
      <c r="B94" s="94"/>
      <c r="C94" s="83"/>
      <c r="D94" s="83"/>
      <c r="E94" s="83"/>
      <c r="F94" s="83"/>
      <c r="G94" s="83"/>
      <c r="H94" s="83"/>
      <c r="I94" s="84"/>
      <c r="J94" s="85"/>
      <c r="K94" s="86"/>
    </row>
    <row r="95" spans="1:11" x14ac:dyDescent="0.45">
      <c r="A95" s="152" t="s">
        <v>52</v>
      </c>
      <c r="B95" s="169" t="s">
        <v>39</v>
      </c>
      <c r="C95" s="48" t="s">
        <v>17</v>
      </c>
      <c r="D95" s="48" t="s">
        <v>75</v>
      </c>
      <c r="E95" s="48">
        <v>16</v>
      </c>
      <c r="F95" s="48">
        <v>3</v>
      </c>
      <c r="G95" s="48">
        <f>ROUNDUP((E95/8),0)*F95</f>
        <v>6</v>
      </c>
      <c r="H95" s="48">
        <v>760</v>
      </c>
      <c r="I95" s="69">
        <f>ROUNDUP(H95/$C$3, 0)</f>
        <v>16</v>
      </c>
      <c r="J95" s="50">
        <f>I95*G95</f>
        <v>96</v>
      </c>
      <c r="K95" s="162">
        <f>$C$4+($C$5*COUNTA(J95:J98))+SUM(J95:J98)</f>
        <v>99</v>
      </c>
    </row>
    <row r="96" spans="1:11" x14ac:dyDescent="0.45">
      <c r="A96" s="153"/>
      <c r="B96" s="170"/>
      <c r="C96" s="51"/>
      <c r="D96" s="51"/>
      <c r="E96" s="51"/>
      <c r="F96" s="51"/>
      <c r="G96" s="51"/>
      <c r="H96" s="51"/>
      <c r="I96" s="49"/>
      <c r="J96" s="52"/>
      <c r="K96" s="163"/>
    </row>
    <row r="97" spans="1:11" x14ac:dyDescent="0.45">
      <c r="A97" s="153"/>
      <c r="B97" s="170"/>
      <c r="C97" s="51"/>
      <c r="D97" s="51"/>
      <c r="E97" s="51"/>
      <c r="F97" s="51"/>
      <c r="G97" s="51"/>
      <c r="H97" s="51"/>
      <c r="I97" s="49"/>
      <c r="J97" s="52"/>
      <c r="K97" s="163"/>
    </row>
    <row r="98" spans="1:11" ht="14.65" thickBot="1" x14ac:dyDescent="0.5">
      <c r="A98" s="168"/>
      <c r="B98" s="171"/>
      <c r="C98" s="53"/>
      <c r="D98" s="53"/>
      <c r="E98" s="53"/>
      <c r="F98" s="53"/>
      <c r="G98" s="53"/>
      <c r="H98" s="53"/>
      <c r="I98" s="74"/>
      <c r="J98" s="54"/>
      <c r="K98" s="164"/>
    </row>
    <row r="99" spans="1:11" x14ac:dyDescent="0.45">
      <c r="A99" s="138" t="s">
        <v>53</v>
      </c>
      <c r="B99" s="165" t="s">
        <v>40</v>
      </c>
      <c r="C99" s="37" t="s">
        <v>15</v>
      </c>
      <c r="D99" s="37" t="s">
        <v>65</v>
      </c>
      <c r="E99" s="37">
        <v>14</v>
      </c>
      <c r="F99" s="37">
        <v>3</v>
      </c>
      <c r="G99" s="37">
        <f>ROUNDUP((E99/8),0)*F99</f>
        <v>6</v>
      </c>
      <c r="H99" s="37">
        <v>800</v>
      </c>
      <c r="I99" s="27">
        <f>ROUNDUP(H99/$C$3, 0)</f>
        <v>16</v>
      </c>
      <c r="J99" s="38">
        <f>I99*G99</f>
        <v>96</v>
      </c>
      <c r="K99" s="147">
        <f>$C$4+($C$5*COUNTA(J99:J102))+SUM(J99:J102)</f>
        <v>99</v>
      </c>
    </row>
    <row r="100" spans="1:11" x14ac:dyDescent="0.45">
      <c r="A100" s="139"/>
      <c r="B100" s="166"/>
      <c r="C100" s="39"/>
      <c r="D100" s="39"/>
      <c r="E100" s="39"/>
      <c r="F100" s="39"/>
      <c r="G100" s="39"/>
      <c r="H100" s="39"/>
      <c r="I100" s="32"/>
      <c r="J100" s="40"/>
      <c r="K100" s="148"/>
    </row>
    <row r="101" spans="1:11" x14ac:dyDescent="0.45">
      <c r="A101" s="139"/>
      <c r="B101" s="166"/>
      <c r="C101" s="44"/>
      <c r="D101" s="44"/>
      <c r="E101" s="44"/>
      <c r="F101" s="44"/>
      <c r="G101" s="44"/>
      <c r="H101" s="44"/>
      <c r="I101" s="32"/>
      <c r="J101" s="45"/>
      <c r="K101" s="148"/>
    </row>
    <row r="102" spans="1:11" ht="14.65" thickBot="1" x14ac:dyDescent="0.5">
      <c r="A102" s="140"/>
      <c r="B102" s="167"/>
      <c r="C102" s="41"/>
      <c r="D102" s="41"/>
      <c r="E102" s="41"/>
      <c r="F102" s="41"/>
      <c r="G102" s="41"/>
      <c r="H102" s="41"/>
      <c r="I102" s="43"/>
      <c r="J102" s="42"/>
      <c r="K102" s="149"/>
    </row>
    <row r="103" spans="1:11" s="29" customFormat="1" x14ac:dyDescent="0.45">
      <c r="A103" s="152" t="s">
        <v>54</v>
      </c>
      <c r="B103" s="169" t="s">
        <v>18</v>
      </c>
      <c r="C103" s="48" t="s">
        <v>15</v>
      </c>
      <c r="D103" s="48" t="s">
        <v>65</v>
      </c>
      <c r="E103" s="48">
        <v>14</v>
      </c>
      <c r="F103" s="48">
        <v>3</v>
      </c>
      <c r="G103" s="48">
        <f t="shared" ref="G103:G105" si="24">ROUNDUP((E103/8),0)*F103</f>
        <v>6</v>
      </c>
      <c r="H103" s="48">
        <v>400</v>
      </c>
      <c r="I103" s="69">
        <f>ROUNDUP(H103/$C$3, 0)</f>
        <v>8</v>
      </c>
      <c r="J103" s="50">
        <f t="shared" ref="J103:J116" si="25">I103*G103</f>
        <v>48</v>
      </c>
      <c r="K103" s="162">
        <f>$C$4+($C$5*COUNTA(J103:J106))+SUM(J103:J106)</f>
        <v>91</v>
      </c>
    </row>
    <row r="104" spans="1:11" s="29" customFormat="1" x14ac:dyDescent="0.45">
      <c r="A104" s="153"/>
      <c r="B104" s="170"/>
      <c r="C104" s="51" t="s">
        <v>16</v>
      </c>
      <c r="D104" s="51" t="s">
        <v>66</v>
      </c>
      <c r="E104" s="51">
        <v>16</v>
      </c>
      <c r="F104" s="51">
        <v>3</v>
      </c>
      <c r="G104" s="51">
        <f t="shared" si="24"/>
        <v>6</v>
      </c>
      <c r="H104" s="51">
        <v>80</v>
      </c>
      <c r="I104" s="49">
        <f>ROUNDUP(H104/$C$3, 0)</f>
        <v>2</v>
      </c>
      <c r="J104" s="52">
        <f t="shared" si="25"/>
        <v>12</v>
      </c>
      <c r="K104" s="163"/>
    </row>
    <row r="105" spans="1:11" s="29" customFormat="1" x14ac:dyDescent="0.45">
      <c r="A105" s="153"/>
      <c r="B105" s="170"/>
      <c r="C105" s="80" t="s">
        <v>17</v>
      </c>
      <c r="D105" s="80" t="s">
        <v>75</v>
      </c>
      <c r="E105" s="80">
        <v>16</v>
      </c>
      <c r="F105" s="80">
        <v>3</v>
      </c>
      <c r="G105" s="80">
        <f t="shared" si="24"/>
        <v>6</v>
      </c>
      <c r="H105" s="80">
        <v>190</v>
      </c>
      <c r="I105" s="63">
        <f>ROUNDUP(H105/$C$3, 0)</f>
        <v>4</v>
      </c>
      <c r="J105" s="81">
        <f t="shared" ref="J105" si="26">I105*G105</f>
        <v>24</v>
      </c>
      <c r="K105" s="163"/>
    </row>
    <row r="106" spans="1:11" s="29" customFormat="1" ht="14.65" thickBot="1" x14ac:dyDescent="0.5">
      <c r="A106" s="168"/>
      <c r="B106" s="171"/>
      <c r="C106" s="53"/>
      <c r="D106" s="53"/>
      <c r="E106" s="53"/>
      <c r="F106" s="53"/>
      <c r="G106" s="80"/>
      <c r="H106" s="53"/>
      <c r="I106" s="74"/>
      <c r="J106" s="54"/>
      <c r="K106" s="164"/>
    </row>
    <row r="107" spans="1:11" x14ac:dyDescent="0.45">
      <c r="A107" s="138" t="s">
        <v>55</v>
      </c>
      <c r="B107" s="165" t="s">
        <v>22</v>
      </c>
      <c r="C107" s="37" t="s">
        <v>15</v>
      </c>
      <c r="D107" s="37" t="s">
        <v>65</v>
      </c>
      <c r="E107" s="37">
        <v>14</v>
      </c>
      <c r="F107" s="37">
        <v>3</v>
      </c>
      <c r="G107" s="37">
        <f t="shared" ref="G107:G117" si="27">ROUNDUP((E107/8),0)*F107</f>
        <v>6</v>
      </c>
      <c r="H107" s="37">
        <v>200</v>
      </c>
      <c r="I107" s="27">
        <f t="shared" ref="I107:I128" si="28">ROUNDUP(H107/$C$3, 0)</f>
        <v>4</v>
      </c>
      <c r="J107" s="38">
        <f t="shared" si="25"/>
        <v>24</v>
      </c>
      <c r="K107" s="141">
        <f>$C$4+($C$5*COUNTA(J107:J110))+SUM(J107:J110)</f>
        <v>73</v>
      </c>
    </row>
    <row r="108" spans="1:11" x14ac:dyDescent="0.45">
      <c r="A108" s="139"/>
      <c r="B108" s="166"/>
      <c r="C108" s="39" t="s">
        <v>17</v>
      </c>
      <c r="D108" s="39" t="s">
        <v>75</v>
      </c>
      <c r="E108" s="39">
        <v>16</v>
      </c>
      <c r="F108" s="39">
        <v>3</v>
      </c>
      <c r="G108" s="39">
        <f t="shared" si="27"/>
        <v>6</v>
      </c>
      <c r="H108" s="39">
        <v>190</v>
      </c>
      <c r="I108" s="32">
        <f t="shared" si="28"/>
        <v>4</v>
      </c>
      <c r="J108" s="40">
        <f t="shared" si="25"/>
        <v>24</v>
      </c>
      <c r="K108" s="142"/>
    </row>
    <row r="109" spans="1:11" x14ac:dyDescent="0.45">
      <c r="A109" s="139"/>
      <c r="B109" s="166"/>
      <c r="C109" s="39" t="s">
        <v>20</v>
      </c>
      <c r="D109" s="39"/>
      <c r="E109" s="39">
        <v>16</v>
      </c>
      <c r="F109" s="39">
        <v>2</v>
      </c>
      <c r="G109" s="39">
        <f t="shared" si="27"/>
        <v>4</v>
      </c>
      <c r="H109" s="39">
        <v>100</v>
      </c>
      <c r="I109" s="32">
        <f t="shared" si="28"/>
        <v>2</v>
      </c>
      <c r="J109" s="40">
        <f t="shared" si="25"/>
        <v>8</v>
      </c>
      <c r="K109" s="142"/>
    </row>
    <row r="110" spans="1:11" ht="14.65" thickBot="1" x14ac:dyDescent="0.5">
      <c r="A110" s="140"/>
      <c r="B110" s="167"/>
      <c r="C110" s="41" t="s">
        <v>21</v>
      </c>
      <c r="D110" s="41"/>
      <c r="E110" s="41">
        <v>12</v>
      </c>
      <c r="F110" s="41">
        <v>1</v>
      </c>
      <c r="G110" s="41">
        <f t="shared" si="27"/>
        <v>2</v>
      </c>
      <c r="H110" s="41">
        <v>200</v>
      </c>
      <c r="I110" s="43">
        <f t="shared" si="28"/>
        <v>4</v>
      </c>
      <c r="J110" s="42">
        <f t="shared" si="25"/>
        <v>8</v>
      </c>
      <c r="K110" s="143"/>
    </row>
    <row r="111" spans="1:11" x14ac:dyDescent="0.45">
      <c r="A111" s="152" t="s">
        <v>56</v>
      </c>
      <c r="B111" s="169" t="s">
        <v>25</v>
      </c>
      <c r="C111" s="48" t="s">
        <v>26</v>
      </c>
      <c r="D111" s="48"/>
      <c r="E111" s="48">
        <v>12</v>
      </c>
      <c r="F111" s="48">
        <v>3</v>
      </c>
      <c r="G111" s="48">
        <f t="shared" si="27"/>
        <v>6</v>
      </c>
      <c r="H111" s="48">
        <v>200</v>
      </c>
      <c r="I111" s="65">
        <f t="shared" si="28"/>
        <v>4</v>
      </c>
      <c r="J111" s="50">
        <f t="shared" si="25"/>
        <v>24</v>
      </c>
      <c r="K111" s="154">
        <f>$C$4+($C$5*COUNTA(J111:J114))+SUM(J111:J114)</f>
        <v>93</v>
      </c>
    </row>
    <row r="112" spans="1:11" x14ac:dyDescent="0.45">
      <c r="A112" s="153"/>
      <c r="B112" s="170"/>
      <c r="C112" s="51" t="s">
        <v>15</v>
      </c>
      <c r="D112" s="51" t="s">
        <v>65</v>
      </c>
      <c r="E112" s="51">
        <v>14</v>
      </c>
      <c r="F112" s="51">
        <v>3</v>
      </c>
      <c r="G112" s="51">
        <f t="shared" si="27"/>
        <v>6</v>
      </c>
      <c r="H112" s="51">
        <v>200</v>
      </c>
      <c r="I112" s="49">
        <f t="shared" si="28"/>
        <v>4</v>
      </c>
      <c r="J112" s="52">
        <f t="shared" si="25"/>
        <v>24</v>
      </c>
      <c r="K112" s="155"/>
    </row>
    <row r="113" spans="1:11" x14ac:dyDescent="0.45">
      <c r="A113" s="153"/>
      <c r="B113" s="170"/>
      <c r="C113" s="51" t="s">
        <v>16</v>
      </c>
      <c r="D113" s="51" t="s">
        <v>67</v>
      </c>
      <c r="E113" s="51">
        <v>16</v>
      </c>
      <c r="F113" s="51">
        <v>3</v>
      </c>
      <c r="G113" s="51">
        <f t="shared" si="27"/>
        <v>6</v>
      </c>
      <c r="H113" s="51">
        <v>80</v>
      </c>
      <c r="I113" s="49">
        <f t="shared" si="28"/>
        <v>2</v>
      </c>
      <c r="J113" s="52">
        <f t="shared" si="25"/>
        <v>12</v>
      </c>
      <c r="K113" s="155"/>
    </row>
    <row r="114" spans="1:11" ht="14.65" thickBot="1" x14ac:dyDescent="0.5">
      <c r="A114" s="153"/>
      <c r="B114" s="170"/>
      <c r="C114" s="51" t="s">
        <v>17</v>
      </c>
      <c r="D114" s="51" t="s">
        <v>75</v>
      </c>
      <c r="E114" s="51">
        <v>16</v>
      </c>
      <c r="F114" s="51">
        <v>3</v>
      </c>
      <c r="G114" s="51">
        <f t="shared" si="27"/>
        <v>6</v>
      </c>
      <c r="H114" s="51">
        <v>190</v>
      </c>
      <c r="I114" s="63">
        <f t="shared" si="28"/>
        <v>4</v>
      </c>
      <c r="J114" s="52">
        <f t="shared" si="25"/>
        <v>24</v>
      </c>
      <c r="K114" s="155"/>
    </row>
    <row r="115" spans="1:11" x14ac:dyDescent="0.45">
      <c r="A115" s="138" t="s">
        <v>57</v>
      </c>
      <c r="B115" s="165" t="s">
        <v>35</v>
      </c>
      <c r="C115" s="37" t="s">
        <v>15</v>
      </c>
      <c r="D115" s="37" t="s">
        <v>65</v>
      </c>
      <c r="E115" s="37">
        <v>14</v>
      </c>
      <c r="F115" s="37">
        <v>3</v>
      </c>
      <c r="G115" s="37">
        <f t="shared" si="27"/>
        <v>6</v>
      </c>
      <c r="H115" s="37">
        <v>200</v>
      </c>
      <c r="I115" s="27">
        <f t="shared" si="28"/>
        <v>4</v>
      </c>
      <c r="J115" s="38">
        <f t="shared" si="25"/>
        <v>24</v>
      </c>
      <c r="K115" s="147">
        <f>$C$4+($C$5*COUNTA(J115:J118))+SUM(J115:J118)</f>
        <v>63</v>
      </c>
    </row>
    <row r="116" spans="1:11" x14ac:dyDescent="0.45">
      <c r="A116" s="139"/>
      <c r="B116" s="166"/>
      <c r="C116" s="39" t="s">
        <v>17</v>
      </c>
      <c r="D116" s="39" t="s">
        <v>75</v>
      </c>
      <c r="E116" s="39">
        <v>16</v>
      </c>
      <c r="F116" s="39">
        <v>3</v>
      </c>
      <c r="G116" s="39">
        <f t="shared" si="27"/>
        <v>6</v>
      </c>
      <c r="H116" s="39">
        <v>190</v>
      </c>
      <c r="I116" s="32">
        <f t="shared" si="28"/>
        <v>4</v>
      </c>
      <c r="J116" s="40">
        <f t="shared" si="25"/>
        <v>24</v>
      </c>
      <c r="K116" s="148"/>
    </row>
    <row r="117" spans="1:11" x14ac:dyDescent="0.45">
      <c r="A117" s="139"/>
      <c r="B117" s="166"/>
      <c r="C117" s="44" t="s">
        <v>21</v>
      </c>
      <c r="D117" s="44"/>
      <c r="E117" s="44">
        <v>12</v>
      </c>
      <c r="F117" s="44">
        <v>1</v>
      </c>
      <c r="G117" s="44">
        <f t="shared" si="27"/>
        <v>2</v>
      </c>
      <c r="H117" s="44">
        <v>200</v>
      </c>
      <c r="I117" s="32">
        <f t="shared" si="28"/>
        <v>4</v>
      </c>
      <c r="J117" s="45">
        <f t="shared" ref="J117" si="29">I117*G117</f>
        <v>8</v>
      </c>
      <c r="K117" s="148"/>
    </row>
    <row r="118" spans="1:11" ht="14.65" thickBot="1" x14ac:dyDescent="0.5">
      <c r="A118" s="140"/>
      <c r="B118" s="167"/>
      <c r="C118" s="41"/>
      <c r="D118" s="41"/>
      <c r="E118" s="41"/>
      <c r="F118" s="41"/>
      <c r="G118" s="41"/>
      <c r="H118" s="41"/>
      <c r="I118" s="43"/>
      <c r="J118" s="42"/>
      <c r="K118" s="149"/>
    </row>
    <row r="119" spans="1:11" x14ac:dyDescent="0.45">
      <c r="A119" s="193" t="s">
        <v>58</v>
      </c>
      <c r="B119" s="183" t="s">
        <v>70</v>
      </c>
      <c r="C119" s="48" t="s">
        <v>68</v>
      </c>
      <c r="D119" s="48"/>
      <c r="E119" s="48">
        <v>16</v>
      </c>
      <c r="F119" s="48">
        <v>3</v>
      </c>
      <c r="G119" s="76">
        <f t="shared" ref="G119:G129" si="30">ROUNDUP((E119/8),0)*F119</f>
        <v>6</v>
      </c>
      <c r="H119" s="48">
        <v>80</v>
      </c>
      <c r="I119" s="32">
        <f t="shared" si="28"/>
        <v>2</v>
      </c>
      <c r="J119" s="52">
        <f t="shared" ref="J119:J129" si="31">I119*G119</f>
        <v>12</v>
      </c>
      <c r="K119" s="147">
        <f>$C$4+($C$5*COUNTA(J119:J129))+SUM(J119:J129)</f>
        <v>105</v>
      </c>
    </row>
    <row r="120" spans="1:11" x14ac:dyDescent="0.45">
      <c r="A120" s="194"/>
      <c r="B120" s="184"/>
      <c r="C120" s="51" t="s">
        <v>15</v>
      </c>
      <c r="D120" s="51"/>
      <c r="E120" s="51">
        <v>14</v>
      </c>
      <c r="F120" s="51">
        <v>3</v>
      </c>
      <c r="G120" s="76">
        <f t="shared" si="30"/>
        <v>6</v>
      </c>
      <c r="H120" s="51">
        <v>100</v>
      </c>
      <c r="I120" s="32">
        <f t="shared" si="28"/>
        <v>2</v>
      </c>
      <c r="J120" s="52">
        <f t="shared" si="31"/>
        <v>12</v>
      </c>
      <c r="K120" s="148"/>
    </row>
    <row r="121" spans="1:11" x14ac:dyDescent="0.45">
      <c r="A121" s="194"/>
      <c r="B121" s="184"/>
      <c r="C121" s="51" t="s">
        <v>20</v>
      </c>
      <c r="D121" s="51"/>
      <c r="E121" s="51">
        <v>32</v>
      </c>
      <c r="F121" s="51">
        <v>2</v>
      </c>
      <c r="G121" s="76">
        <f t="shared" si="30"/>
        <v>8</v>
      </c>
      <c r="H121" s="51">
        <v>100</v>
      </c>
      <c r="I121" s="32">
        <f>ROUNDUP(H121/$C$3/2, 0)</f>
        <v>1</v>
      </c>
      <c r="J121" s="111">
        <f t="shared" si="31"/>
        <v>8</v>
      </c>
      <c r="K121" s="148"/>
    </row>
    <row r="122" spans="1:11" x14ac:dyDescent="0.45">
      <c r="A122" s="210"/>
      <c r="B122" s="209"/>
      <c r="C122" s="80" t="s">
        <v>21</v>
      </c>
      <c r="D122" s="80"/>
      <c r="E122" s="80">
        <v>12</v>
      </c>
      <c r="F122" s="80">
        <v>1</v>
      </c>
      <c r="G122" s="76">
        <f t="shared" si="30"/>
        <v>2</v>
      </c>
      <c r="H122" s="80">
        <v>100</v>
      </c>
      <c r="I122" s="32">
        <f t="shared" si="28"/>
        <v>2</v>
      </c>
      <c r="J122" s="52">
        <f t="shared" si="31"/>
        <v>4</v>
      </c>
      <c r="K122" s="148"/>
    </row>
    <row r="123" spans="1:11" x14ac:dyDescent="0.45">
      <c r="A123" s="210"/>
      <c r="B123" s="209"/>
      <c r="C123" s="80" t="s">
        <v>69</v>
      </c>
      <c r="D123" s="80"/>
      <c r="E123" s="80">
        <v>16</v>
      </c>
      <c r="F123" s="80">
        <v>3</v>
      </c>
      <c r="G123" s="76">
        <f t="shared" si="30"/>
        <v>6</v>
      </c>
      <c r="H123" s="80">
        <v>95</v>
      </c>
      <c r="I123" s="32">
        <f t="shared" si="28"/>
        <v>2</v>
      </c>
      <c r="J123" s="52">
        <f t="shared" si="31"/>
        <v>12</v>
      </c>
      <c r="K123" s="148"/>
    </row>
    <row r="124" spans="1:11" x14ac:dyDescent="0.45">
      <c r="A124" s="210"/>
      <c r="B124" s="209"/>
      <c r="C124" s="80" t="s">
        <v>31</v>
      </c>
      <c r="D124" s="80"/>
      <c r="E124" s="80">
        <v>12</v>
      </c>
      <c r="F124" s="80">
        <v>1</v>
      </c>
      <c r="G124" s="76">
        <f t="shared" si="30"/>
        <v>2</v>
      </c>
      <c r="H124" s="80">
        <v>100</v>
      </c>
      <c r="I124" s="32">
        <f t="shared" si="28"/>
        <v>2</v>
      </c>
      <c r="J124" s="52">
        <f t="shared" si="31"/>
        <v>4</v>
      </c>
      <c r="K124" s="148"/>
    </row>
    <row r="125" spans="1:11" x14ac:dyDescent="0.45">
      <c r="A125" s="210"/>
      <c r="B125" s="209"/>
      <c r="C125" s="80" t="s">
        <v>34</v>
      </c>
      <c r="D125" s="80"/>
      <c r="E125" s="80">
        <v>12</v>
      </c>
      <c r="F125" s="80">
        <v>1</v>
      </c>
      <c r="G125" s="76">
        <f t="shared" si="30"/>
        <v>2</v>
      </c>
      <c r="H125" s="80">
        <v>100</v>
      </c>
      <c r="I125" s="32">
        <f t="shared" si="28"/>
        <v>2</v>
      </c>
      <c r="J125" s="52">
        <f t="shared" si="31"/>
        <v>4</v>
      </c>
      <c r="K125" s="148"/>
    </row>
    <row r="126" spans="1:11" x14ac:dyDescent="0.45">
      <c r="A126" s="210"/>
      <c r="B126" s="209"/>
      <c r="C126" s="80" t="s">
        <v>84</v>
      </c>
      <c r="D126" s="80"/>
      <c r="E126" s="80">
        <v>12</v>
      </c>
      <c r="F126" s="80">
        <v>1</v>
      </c>
      <c r="G126" s="76">
        <f t="shared" si="30"/>
        <v>2</v>
      </c>
      <c r="H126" s="80">
        <v>100</v>
      </c>
      <c r="I126" s="32">
        <f t="shared" si="28"/>
        <v>2</v>
      </c>
      <c r="J126" s="52">
        <f t="shared" si="31"/>
        <v>4</v>
      </c>
      <c r="K126" s="148"/>
    </row>
    <row r="127" spans="1:11" x14ac:dyDescent="0.45">
      <c r="A127" s="210"/>
      <c r="B127" s="209"/>
      <c r="C127" s="80" t="s">
        <v>78</v>
      </c>
      <c r="D127" s="80" t="s">
        <v>121</v>
      </c>
      <c r="E127" s="80">
        <v>12</v>
      </c>
      <c r="F127" s="80">
        <v>1</v>
      </c>
      <c r="G127" s="76">
        <f t="shared" si="30"/>
        <v>2</v>
      </c>
      <c r="H127" s="80">
        <v>100</v>
      </c>
      <c r="I127" s="32">
        <f t="shared" si="28"/>
        <v>2</v>
      </c>
      <c r="J127" s="52">
        <f t="shared" si="31"/>
        <v>4</v>
      </c>
      <c r="K127" s="148"/>
    </row>
    <row r="128" spans="1:11" x14ac:dyDescent="0.45">
      <c r="A128" s="210"/>
      <c r="B128" s="209"/>
      <c r="C128" s="80" t="s">
        <v>81</v>
      </c>
      <c r="D128" s="80"/>
      <c r="E128" s="80">
        <v>8</v>
      </c>
      <c r="F128" s="80">
        <v>1</v>
      </c>
      <c r="G128" s="76">
        <f t="shared" si="30"/>
        <v>1</v>
      </c>
      <c r="H128" s="80">
        <v>100</v>
      </c>
      <c r="I128" s="32">
        <f t="shared" si="28"/>
        <v>2</v>
      </c>
      <c r="J128" s="52">
        <f t="shared" si="31"/>
        <v>2</v>
      </c>
      <c r="K128" s="148"/>
    </row>
    <row r="129" spans="1:11" ht="14.65" thickBot="1" x14ac:dyDescent="0.5">
      <c r="A129" s="195"/>
      <c r="B129" s="185"/>
      <c r="C129" s="53" t="s">
        <v>30</v>
      </c>
      <c r="D129" s="53"/>
      <c r="E129" s="53">
        <v>32</v>
      </c>
      <c r="F129" s="53">
        <v>2</v>
      </c>
      <c r="G129" s="76">
        <f t="shared" si="30"/>
        <v>8</v>
      </c>
      <c r="H129" s="53">
        <v>100</v>
      </c>
      <c r="I129" s="32">
        <f>ROUNDUP(H129/$C$3, 0)</f>
        <v>2</v>
      </c>
      <c r="J129" s="52">
        <f t="shared" si="31"/>
        <v>16</v>
      </c>
      <c r="K129" s="149"/>
    </row>
    <row r="130" spans="1:11" x14ac:dyDescent="0.45">
      <c r="A130" s="175" t="s">
        <v>59</v>
      </c>
      <c r="B130" s="180" t="s">
        <v>94</v>
      </c>
      <c r="C130" s="37" t="s">
        <v>33</v>
      </c>
      <c r="D130" s="37"/>
      <c r="E130" s="37">
        <v>12</v>
      </c>
      <c r="F130" s="37">
        <v>1</v>
      </c>
      <c r="G130" s="37">
        <f>ROUNDUP((E130/8),0)*F130</f>
        <v>2</v>
      </c>
      <c r="H130" s="37">
        <v>4800</v>
      </c>
      <c r="I130" s="27">
        <f>ROUNDUP(H130/$C$3/2, 0)</f>
        <v>48</v>
      </c>
      <c r="J130" s="110">
        <f t="shared" ref="J130" si="32">I130*G130</f>
        <v>96</v>
      </c>
      <c r="K130" s="147">
        <f>$C$4+($C$5*COUNTA(J130:J133))+SUM(J130:J133)</f>
        <v>99</v>
      </c>
    </row>
    <row r="131" spans="1:11" x14ac:dyDescent="0.45">
      <c r="A131" s="176"/>
      <c r="B131" s="181"/>
      <c r="C131" s="39"/>
      <c r="D131" s="39"/>
      <c r="E131" s="39"/>
      <c r="F131" s="39"/>
      <c r="G131" s="39"/>
      <c r="H131" s="39"/>
      <c r="I131" s="32"/>
      <c r="J131" s="40"/>
      <c r="K131" s="148"/>
    </row>
    <row r="132" spans="1:11" x14ac:dyDescent="0.45">
      <c r="A132" s="176"/>
      <c r="B132" s="181"/>
      <c r="C132" s="39"/>
      <c r="D132" s="39"/>
      <c r="E132" s="39"/>
      <c r="F132" s="39"/>
      <c r="G132" s="39"/>
      <c r="H132" s="39"/>
      <c r="I132" s="32"/>
      <c r="J132" s="40"/>
      <c r="K132" s="148"/>
    </row>
    <row r="133" spans="1:11" ht="14.65" thickBot="1" x14ac:dyDescent="0.5">
      <c r="A133" s="178"/>
      <c r="B133" s="182"/>
      <c r="C133" s="41"/>
      <c r="D133" s="41"/>
      <c r="E133" s="41"/>
      <c r="F133" s="41"/>
      <c r="G133" s="41"/>
      <c r="H133" s="41"/>
      <c r="I133" s="43"/>
      <c r="J133" s="42"/>
      <c r="K133" s="149"/>
    </row>
    <row r="134" spans="1:11" x14ac:dyDescent="0.45">
      <c r="A134" s="152" t="s">
        <v>60</v>
      </c>
      <c r="B134" s="169" t="s">
        <v>86</v>
      </c>
      <c r="C134" s="48" t="s">
        <v>31</v>
      </c>
      <c r="D134" s="48"/>
      <c r="E134" s="48">
        <v>12</v>
      </c>
      <c r="F134" s="48">
        <v>1</v>
      </c>
      <c r="G134" s="76">
        <f>ROUNDUP((E134/8),0)*F134</f>
        <v>2</v>
      </c>
      <c r="H134" s="48">
        <v>4800</v>
      </c>
      <c r="I134" s="27">
        <f>ROUNDUP(H134/$C$3/2, 0)</f>
        <v>48</v>
      </c>
      <c r="J134" s="111">
        <f t="shared" ref="J134" si="33">I134*G134</f>
        <v>96</v>
      </c>
      <c r="K134" s="147">
        <f>$C$4+($C$5*COUNTA(J134:J137))+SUM(J134:J137)</f>
        <v>99</v>
      </c>
    </row>
    <row r="135" spans="1:11" x14ac:dyDescent="0.45">
      <c r="A135" s="153"/>
      <c r="B135" s="170"/>
      <c r="C135" s="51"/>
      <c r="D135" s="51"/>
      <c r="E135" s="51"/>
      <c r="F135" s="51"/>
      <c r="G135" s="51"/>
      <c r="H135" s="51"/>
      <c r="I135" s="49"/>
      <c r="J135" s="52"/>
      <c r="K135" s="148"/>
    </row>
    <row r="136" spans="1:11" x14ac:dyDescent="0.45">
      <c r="A136" s="153"/>
      <c r="B136" s="170"/>
      <c r="C136" s="80"/>
      <c r="D136" s="80"/>
      <c r="E136" s="80"/>
      <c r="F136" s="80"/>
      <c r="G136" s="80"/>
      <c r="H136" s="80"/>
      <c r="I136" s="63"/>
      <c r="J136" s="81"/>
      <c r="K136" s="148"/>
    </row>
    <row r="137" spans="1:11" ht="14.65" thickBot="1" x14ac:dyDescent="0.5">
      <c r="A137" s="168"/>
      <c r="B137" s="171"/>
      <c r="C137" s="53"/>
      <c r="D137" s="53"/>
      <c r="E137" s="53"/>
      <c r="F137" s="53"/>
      <c r="G137" s="53"/>
      <c r="H137" s="53"/>
      <c r="I137" s="74"/>
      <c r="J137" s="54"/>
      <c r="K137" s="149"/>
    </row>
    <row r="138" spans="1:11" x14ac:dyDescent="0.45">
      <c r="A138" s="175" t="s">
        <v>61</v>
      </c>
      <c r="B138" s="180" t="s">
        <v>89</v>
      </c>
      <c r="C138" s="37" t="s">
        <v>31</v>
      </c>
      <c r="D138" s="37"/>
      <c r="E138" s="37">
        <v>12</v>
      </c>
      <c r="F138" s="37">
        <v>1</v>
      </c>
      <c r="G138" s="37">
        <f>ROUNDUP((E138/8),0)*F138</f>
        <v>2</v>
      </c>
      <c r="H138" s="37">
        <v>800</v>
      </c>
      <c r="I138" s="27">
        <f>ROUNDUP(H138/$C$3, 0)</f>
        <v>16</v>
      </c>
      <c r="J138" s="98">
        <v>24</v>
      </c>
      <c r="K138" s="147">
        <f>$C$4+($C$5*COUNTA(J138:J141))+SUM(J138:J141)</f>
        <v>101</v>
      </c>
    </row>
    <row r="139" spans="1:11" x14ac:dyDescent="0.45">
      <c r="A139" s="176"/>
      <c r="B139" s="181"/>
      <c r="C139" s="39" t="s">
        <v>37</v>
      </c>
      <c r="D139" s="46" t="s">
        <v>65</v>
      </c>
      <c r="E139" s="39">
        <v>14</v>
      </c>
      <c r="F139" s="39">
        <v>3</v>
      </c>
      <c r="G139" s="46">
        <f>ROUNDUP((E139/8),0)*F139</f>
        <v>6</v>
      </c>
      <c r="H139" s="39">
        <v>800</v>
      </c>
      <c r="I139" s="32">
        <f>ROUNDUP(H139/$C$3, 0)</f>
        <v>16</v>
      </c>
      <c r="J139" s="97">
        <v>72</v>
      </c>
      <c r="K139" s="148"/>
    </row>
    <row r="140" spans="1:11" x14ac:dyDescent="0.45">
      <c r="A140" s="176"/>
      <c r="B140" s="181"/>
      <c r="C140" s="39"/>
      <c r="D140" s="39"/>
      <c r="E140" s="39"/>
      <c r="F140" s="39"/>
      <c r="G140" s="39"/>
      <c r="H140" s="39"/>
      <c r="I140" s="32"/>
      <c r="J140" s="40"/>
      <c r="K140" s="148"/>
    </row>
    <row r="141" spans="1:11" ht="14.65" thickBot="1" x14ac:dyDescent="0.5">
      <c r="A141" s="178"/>
      <c r="B141" s="182"/>
      <c r="C141" s="41"/>
      <c r="D141" s="41"/>
      <c r="E141" s="41"/>
      <c r="F141" s="41"/>
      <c r="G141" s="41"/>
      <c r="H141" s="41"/>
      <c r="I141" s="43"/>
      <c r="J141" s="42"/>
      <c r="K141" s="149"/>
    </row>
    <row r="142" spans="1:11" x14ac:dyDescent="0.45">
      <c r="A142" s="193" t="s">
        <v>88</v>
      </c>
      <c r="B142" s="183" t="s">
        <v>90</v>
      </c>
      <c r="C142" s="48" t="s">
        <v>21</v>
      </c>
      <c r="D142" s="48"/>
      <c r="E142" s="48">
        <v>12</v>
      </c>
      <c r="F142" s="48">
        <v>1</v>
      </c>
      <c r="G142" s="48">
        <f t="shared" ref="G142:G143" si="34">ROUNDUP((E142/8),0)*F142</f>
        <v>2</v>
      </c>
      <c r="H142" s="48">
        <v>800</v>
      </c>
      <c r="I142" s="69">
        <f>ROUNDUP(H142/$C$3, 0)</f>
        <v>16</v>
      </c>
      <c r="J142" s="98">
        <v>24</v>
      </c>
      <c r="K142" s="162">
        <f>$C$4+($C$5*COUNTA(J142:J145))+SUM(J142:J145)</f>
        <v>101</v>
      </c>
    </row>
    <row r="143" spans="1:11" x14ac:dyDescent="0.45">
      <c r="A143" s="194"/>
      <c r="B143" s="184"/>
      <c r="C143" s="51" t="s">
        <v>37</v>
      </c>
      <c r="D143" s="51" t="s">
        <v>65</v>
      </c>
      <c r="E143" s="51">
        <v>14</v>
      </c>
      <c r="F143" s="51">
        <v>3</v>
      </c>
      <c r="G143" s="51">
        <f t="shared" si="34"/>
        <v>6</v>
      </c>
      <c r="H143" s="51">
        <v>800</v>
      </c>
      <c r="I143" s="49">
        <f>ROUNDUP(H143/$C$3, 0)</f>
        <v>16</v>
      </c>
      <c r="J143" s="97">
        <v>72</v>
      </c>
      <c r="K143" s="163"/>
    </row>
    <row r="144" spans="1:11" x14ac:dyDescent="0.45">
      <c r="A144" s="194"/>
      <c r="B144" s="184"/>
      <c r="C144" s="51"/>
      <c r="D144" s="51"/>
      <c r="E144" s="51"/>
      <c r="F144" s="51"/>
      <c r="G144" s="51"/>
      <c r="H144" s="51"/>
      <c r="I144" s="49"/>
      <c r="J144" s="52"/>
      <c r="K144" s="163"/>
    </row>
    <row r="145" spans="1:11" ht="14.65" thickBot="1" x14ac:dyDescent="0.5">
      <c r="A145" s="195"/>
      <c r="B145" s="185"/>
      <c r="C145" s="53"/>
      <c r="D145" s="53"/>
      <c r="E145" s="53"/>
      <c r="F145" s="53"/>
      <c r="G145" s="53"/>
      <c r="H145" s="53"/>
      <c r="I145" s="74"/>
      <c r="J145" s="54"/>
      <c r="K145" s="164"/>
    </row>
    <row r="146" spans="1:11" x14ac:dyDescent="0.45">
      <c r="A146" s="190" t="s">
        <v>92</v>
      </c>
      <c r="B146" s="203" t="s">
        <v>93</v>
      </c>
      <c r="C146" s="100" t="s">
        <v>31</v>
      </c>
      <c r="D146" s="100"/>
      <c r="E146" s="100">
        <v>12</v>
      </c>
      <c r="F146" s="100">
        <v>1</v>
      </c>
      <c r="G146" s="100">
        <f t="shared" ref="G146:G147" si="35">ROUNDUP((E146/8),0)*F146</f>
        <v>2</v>
      </c>
      <c r="H146" s="100">
        <v>2400</v>
      </c>
      <c r="I146" s="101">
        <f>ROUNDUP(H146/$C$3/2, 0)</f>
        <v>24</v>
      </c>
      <c r="J146" s="112">
        <f t="shared" ref="J146:J147" si="36">I146*G146</f>
        <v>48</v>
      </c>
      <c r="K146" s="206">
        <f>$C$4+($C$5*COUNTA(J146:J149))+SUM(J146:J149)</f>
        <v>101</v>
      </c>
    </row>
    <row r="147" spans="1:11" x14ac:dyDescent="0.45">
      <c r="A147" s="191"/>
      <c r="B147" s="204"/>
      <c r="C147" s="102" t="s">
        <v>33</v>
      </c>
      <c r="D147" s="103"/>
      <c r="E147" s="102">
        <v>12</v>
      </c>
      <c r="F147" s="102">
        <v>1</v>
      </c>
      <c r="G147" s="103">
        <f t="shared" si="35"/>
        <v>2</v>
      </c>
      <c r="H147" s="102">
        <v>2400</v>
      </c>
      <c r="I147" s="104">
        <f>ROUNDUP(H147/$C$3/2, 0)</f>
        <v>24</v>
      </c>
      <c r="J147" s="113">
        <f t="shared" si="36"/>
        <v>48</v>
      </c>
      <c r="K147" s="207"/>
    </row>
    <row r="148" spans="1:11" x14ac:dyDescent="0.45">
      <c r="A148" s="191"/>
      <c r="B148" s="204"/>
      <c r="C148" s="102"/>
      <c r="D148" s="102"/>
      <c r="E148" s="102"/>
      <c r="F148" s="102"/>
      <c r="G148" s="102"/>
      <c r="H148" s="102"/>
      <c r="I148" s="104"/>
      <c r="J148" s="105"/>
      <c r="K148" s="207"/>
    </row>
    <row r="149" spans="1:11" ht="14.65" thickBot="1" x14ac:dyDescent="0.5">
      <c r="A149" s="192"/>
      <c r="B149" s="205"/>
      <c r="C149" s="106"/>
      <c r="D149" s="106"/>
      <c r="E149" s="106"/>
      <c r="F149" s="106"/>
      <c r="G149" s="106"/>
      <c r="H149" s="106"/>
      <c r="I149" s="107"/>
      <c r="J149" s="108"/>
      <c r="K149" s="208"/>
    </row>
    <row r="150" spans="1:11" x14ac:dyDescent="0.45">
      <c r="A150" s="193" t="s">
        <v>95</v>
      </c>
      <c r="B150" s="183" t="s">
        <v>26</v>
      </c>
      <c r="C150" s="48" t="s">
        <v>26</v>
      </c>
      <c r="D150" s="48"/>
      <c r="E150" s="48">
        <v>12</v>
      </c>
      <c r="F150" s="48">
        <v>3</v>
      </c>
      <c r="G150" s="51">
        <f t="shared" ref="G150" si="37">ROUNDUP((E150/8),0)*F150</f>
        <v>6</v>
      </c>
      <c r="H150" s="48">
        <v>800</v>
      </c>
      <c r="I150" s="49">
        <f>ROUNDUP(H150/$C$3, 0)</f>
        <v>16</v>
      </c>
      <c r="J150" s="52">
        <f t="shared" ref="J150" si="38">I150*G150</f>
        <v>96</v>
      </c>
      <c r="K150" s="206">
        <f>$C$4+($C$5*COUNTA(J150:J153))+SUM(J150:J153)</f>
        <v>99</v>
      </c>
    </row>
    <row r="151" spans="1:11" x14ac:dyDescent="0.45">
      <c r="A151" s="194"/>
      <c r="B151" s="184"/>
      <c r="C151" s="51"/>
      <c r="D151" s="51"/>
      <c r="E151" s="51"/>
      <c r="F151" s="51"/>
      <c r="G151" s="51"/>
      <c r="H151" s="51"/>
      <c r="I151" s="49"/>
      <c r="J151" s="33"/>
      <c r="K151" s="207"/>
    </row>
    <row r="152" spans="1:11" x14ac:dyDescent="0.45">
      <c r="A152" s="194"/>
      <c r="B152" s="184"/>
      <c r="C152" s="51"/>
      <c r="D152" s="51"/>
      <c r="E152" s="51"/>
      <c r="F152" s="51"/>
      <c r="G152" s="51"/>
      <c r="H152" s="51"/>
      <c r="I152" s="49"/>
      <c r="J152" s="52"/>
      <c r="K152" s="207"/>
    </row>
    <row r="153" spans="1:11" ht="14.65" thickBot="1" x14ac:dyDescent="0.5">
      <c r="A153" s="195"/>
      <c r="B153" s="185"/>
      <c r="C153" s="53"/>
      <c r="D153" s="53"/>
      <c r="E153" s="53"/>
      <c r="F153" s="53"/>
      <c r="G153" s="53"/>
      <c r="H153" s="53"/>
      <c r="I153" s="74"/>
      <c r="J153" s="54"/>
      <c r="K153" s="208"/>
    </row>
    <row r="154" spans="1:11" x14ac:dyDescent="0.45">
      <c r="A154" s="175" t="s">
        <v>102</v>
      </c>
      <c r="B154" s="180" t="s">
        <v>104</v>
      </c>
      <c r="C154" s="37" t="s">
        <v>84</v>
      </c>
      <c r="D154" s="37"/>
      <c r="E154" s="37">
        <v>12</v>
      </c>
      <c r="F154" s="37">
        <v>1</v>
      </c>
      <c r="G154" s="37">
        <f>ROUNDUP((E154/8),0)*F154</f>
        <v>2</v>
      </c>
      <c r="H154" s="37">
        <v>4800</v>
      </c>
      <c r="I154" s="27">
        <f>ROUNDUP(H154/$C$3/2, 0)</f>
        <v>48</v>
      </c>
      <c r="J154" s="111">
        <f t="shared" ref="J154" si="39">I154*G154</f>
        <v>96</v>
      </c>
      <c r="K154" s="147">
        <f>$C$4+($C$5*COUNTA(J154:J157))+SUM(J154:J157)</f>
        <v>99</v>
      </c>
    </row>
    <row r="155" spans="1:11" x14ac:dyDescent="0.45">
      <c r="A155" s="176"/>
      <c r="B155" s="181"/>
      <c r="C155" s="39"/>
      <c r="D155" s="46"/>
      <c r="E155" s="39"/>
      <c r="F155" s="39"/>
      <c r="G155" s="46"/>
      <c r="H155" s="39"/>
      <c r="I155" s="32"/>
      <c r="J155" s="40"/>
      <c r="K155" s="148"/>
    </row>
    <row r="156" spans="1:11" x14ac:dyDescent="0.45">
      <c r="A156" s="176"/>
      <c r="B156" s="181"/>
      <c r="C156" s="39"/>
      <c r="D156" s="39"/>
      <c r="E156" s="39"/>
      <c r="F156" s="39"/>
      <c r="G156" s="39"/>
      <c r="H156" s="39"/>
      <c r="I156" s="32"/>
      <c r="J156" s="47"/>
      <c r="K156" s="148"/>
    </row>
    <row r="157" spans="1:11" ht="14.65" thickBot="1" x14ac:dyDescent="0.5">
      <c r="A157" s="178"/>
      <c r="B157" s="182"/>
      <c r="C157" s="41"/>
      <c r="D157" s="41"/>
      <c r="E157" s="41"/>
      <c r="F157" s="41"/>
      <c r="G157" s="41"/>
      <c r="H157" s="41"/>
      <c r="I157" s="43"/>
      <c r="J157" s="42"/>
      <c r="K157" s="149"/>
    </row>
    <row r="158" spans="1:11" x14ac:dyDescent="0.45">
      <c r="A158" s="193" t="s">
        <v>103</v>
      </c>
      <c r="B158" s="183" t="s">
        <v>105</v>
      </c>
      <c r="C158" s="48" t="s">
        <v>21</v>
      </c>
      <c r="D158" s="48"/>
      <c r="E158" s="48">
        <v>12</v>
      </c>
      <c r="F158" s="48">
        <v>1</v>
      </c>
      <c r="G158" s="48">
        <f>ROUNDUP((E158/8),0)*F158</f>
        <v>2</v>
      </c>
      <c r="H158" s="48">
        <v>4800</v>
      </c>
      <c r="I158" s="69">
        <f>ROUNDUP(H158/$C$3/2, 0)</f>
        <v>48</v>
      </c>
      <c r="J158" s="111">
        <f t="shared" ref="J158" si="40">I158*G158</f>
        <v>96</v>
      </c>
      <c r="K158" s="162">
        <f>$C$4+($C$5*COUNTA(J158:J161))+SUM(J158:J161)</f>
        <v>99</v>
      </c>
    </row>
    <row r="159" spans="1:11" x14ac:dyDescent="0.45">
      <c r="A159" s="194"/>
      <c r="B159" s="184"/>
      <c r="C159" s="51"/>
      <c r="D159" s="51"/>
      <c r="E159" s="51"/>
      <c r="F159" s="51"/>
      <c r="G159" s="51"/>
      <c r="H159" s="51"/>
      <c r="I159" s="49"/>
      <c r="J159" s="52"/>
      <c r="K159" s="163"/>
    </row>
    <row r="160" spans="1:11" x14ac:dyDescent="0.45">
      <c r="A160" s="194"/>
      <c r="B160" s="184"/>
      <c r="C160" s="51"/>
      <c r="D160" s="51"/>
      <c r="E160" s="51"/>
      <c r="F160" s="51"/>
      <c r="G160" s="51"/>
      <c r="H160" s="51"/>
      <c r="I160" s="49"/>
      <c r="J160" s="52"/>
      <c r="K160" s="163"/>
    </row>
    <row r="161" spans="1:11" ht="14.65" thickBot="1" x14ac:dyDescent="0.5">
      <c r="A161" s="195"/>
      <c r="B161" s="185"/>
      <c r="C161" s="53"/>
      <c r="D161" s="53"/>
      <c r="E161" s="53"/>
      <c r="F161" s="53"/>
      <c r="G161" s="53"/>
      <c r="H161" s="53"/>
      <c r="I161" s="74"/>
      <c r="J161" s="54"/>
      <c r="K161" s="164"/>
    </row>
    <row r="162" spans="1:11" x14ac:dyDescent="0.45">
      <c r="A162" s="175" t="s">
        <v>107</v>
      </c>
      <c r="B162" s="180" t="s">
        <v>110</v>
      </c>
      <c r="C162" s="37" t="s">
        <v>26</v>
      </c>
      <c r="D162" s="37"/>
      <c r="E162" s="37">
        <v>12</v>
      </c>
      <c r="F162" s="37">
        <v>3</v>
      </c>
      <c r="G162" s="37">
        <f>ROUNDUP((E162/8),0)*F162</f>
        <v>6</v>
      </c>
      <c r="H162" s="37">
        <v>400</v>
      </c>
      <c r="I162" s="27">
        <f>ROUNDUP(H162/$C$3, 0)</f>
        <v>8</v>
      </c>
      <c r="J162" s="38">
        <f t="shared" ref="J162:J166" si="41">I162*G162</f>
        <v>48</v>
      </c>
      <c r="K162" s="147">
        <f>$C$4+($C$5*COUNTA(J162:J165))+SUM(J162:J165)</f>
        <v>105</v>
      </c>
    </row>
    <row r="163" spans="1:11" x14ac:dyDescent="0.45">
      <c r="A163" s="176"/>
      <c r="B163" s="181"/>
      <c r="C163" s="39" t="s">
        <v>78</v>
      </c>
      <c r="D163" s="46" t="s">
        <v>121</v>
      </c>
      <c r="E163" s="39">
        <v>12</v>
      </c>
      <c r="F163" s="39">
        <v>1</v>
      </c>
      <c r="G163" s="39">
        <f t="shared" ref="G163:G165" si="42">ROUNDUP((E163/8),0)*F163</f>
        <v>2</v>
      </c>
      <c r="H163" s="39">
        <v>400</v>
      </c>
      <c r="I163" s="32">
        <f t="shared" ref="I163:I165" si="43">ROUNDUP(H163/$C$3, 0)</f>
        <v>8</v>
      </c>
      <c r="J163" s="40">
        <f t="shared" si="41"/>
        <v>16</v>
      </c>
      <c r="K163" s="148"/>
    </row>
    <row r="164" spans="1:11" x14ac:dyDescent="0.45">
      <c r="A164" s="176"/>
      <c r="B164" s="181"/>
      <c r="C164" s="39" t="s">
        <v>79</v>
      </c>
      <c r="D164" s="39" t="s">
        <v>121</v>
      </c>
      <c r="E164" s="39">
        <v>12</v>
      </c>
      <c r="F164" s="39">
        <v>1</v>
      </c>
      <c r="G164" s="39">
        <f t="shared" si="42"/>
        <v>2</v>
      </c>
      <c r="H164" s="39">
        <v>400</v>
      </c>
      <c r="I164" s="32">
        <f t="shared" si="43"/>
        <v>8</v>
      </c>
      <c r="J164" s="40">
        <f t="shared" si="41"/>
        <v>16</v>
      </c>
      <c r="K164" s="148"/>
    </row>
    <row r="165" spans="1:11" ht="14.65" thickBot="1" x14ac:dyDescent="0.5">
      <c r="A165" s="178"/>
      <c r="B165" s="182"/>
      <c r="C165" s="41" t="s">
        <v>80</v>
      </c>
      <c r="D165" s="41" t="s">
        <v>121</v>
      </c>
      <c r="E165" s="41">
        <v>12</v>
      </c>
      <c r="F165" s="41">
        <v>1</v>
      </c>
      <c r="G165" s="41">
        <f t="shared" si="42"/>
        <v>2</v>
      </c>
      <c r="H165" s="41">
        <v>400</v>
      </c>
      <c r="I165" s="43">
        <f t="shared" si="43"/>
        <v>8</v>
      </c>
      <c r="J165" s="40">
        <f t="shared" si="41"/>
        <v>16</v>
      </c>
      <c r="K165" s="149"/>
    </row>
    <row r="166" spans="1:11" x14ac:dyDescent="0.45">
      <c r="A166" s="132" t="s">
        <v>112</v>
      </c>
      <c r="B166" s="216" t="s">
        <v>113</v>
      </c>
      <c r="C166" s="26" t="s">
        <v>113</v>
      </c>
      <c r="D166" s="26"/>
      <c r="E166" s="26">
        <v>12</v>
      </c>
      <c r="F166" s="26">
        <v>6</v>
      </c>
      <c r="G166" s="26">
        <f>ROUNDUP((E166/8),0)*F166</f>
        <v>12</v>
      </c>
      <c r="H166" s="26">
        <v>400</v>
      </c>
      <c r="I166" s="27">
        <f>ROUNDUP(H166/$C$3, 0)</f>
        <v>8</v>
      </c>
      <c r="J166" s="38">
        <f t="shared" si="41"/>
        <v>96</v>
      </c>
      <c r="K166" s="135">
        <f>$C$4+($C$5*COUNTA(J166:J169))+SUM(J166:J169)</f>
        <v>99</v>
      </c>
    </row>
    <row r="167" spans="1:11" x14ac:dyDescent="0.45">
      <c r="A167" s="133"/>
      <c r="B167" s="217"/>
      <c r="C167" s="31"/>
      <c r="D167" s="31"/>
      <c r="E167" s="31"/>
      <c r="F167" s="31"/>
      <c r="G167" s="31"/>
      <c r="H167" s="31"/>
      <c r="I167" s="32"/>
      <c r="J167" s="33"/>
      <c r="K167" s="136"/>
    </row>
    <row r="168" spans="1:11" x14ac:dyDescent="0.45">
      <c r="A168" s="133"/>
      <c r="B168" s="217"/>
      <c r="C168" s="31"/>
      <c r="D168" s="31"/>
      <c r="E168" s="31"/>
      <c r="F168" s="31"/>
      <c r="G168" s="31"/>
      <c r="H168" s="31"/>
      <c r="I168" s="32"/>
      <c r="J168" s="33"/>
      <c r="K168" s="136"/>
    </row>
    <row r="169" spans="1:11" ht="14.65" thickBot="1" x14ac:dyDescent="0.5">
      <c r="A169" s="134"/>
      <c r="B169" s="218"/>
      <c r="C169" s="35"/>
      <c r="D169" s="35"/>
      <c r="E169" s="35"/>
      <c r="F169" s="35"/>
      <c r="G169" s="35"/>
      <c r="H169" s="35"/>
      <c r="I169" s="43"/>
      <c r="J169" s="36"/>
      <c r="K169" s="137"/>
    </row>
    <row r="170" spans="1:11" x14ac:dyDescent="0.45">
      <c r="A170" s="175" t="s">
        <v>116</v>
      </c>
      <c r="B170" s="180" t="s">
        <v>114</v>
      </c>
      <c r="C170" s="37" t="s">
        <v>113</v>
      </c>
      <c r="D170" s="37"/>
      <c r="E170" s="37">
        <v>12</v>
      </c>
      <c r="F170" s="37">
        <v>6</v>
      </c>
      <c r="G170" s="37">
        <f>ROUNDUP((E170/8),0)*F170</f>
        <v>12</v>
      </c>
      <c r="H170" s="37">
        <v>800</v>
      </c>
      <c r="I170" s="61">
        <f>ROUNDUP(H170/$C$3/2, 0)</f>
        <v>8</v>
      </c>
      <c r="J170" s="110">
        <f t="shared" ref="J170" si="44">I170*G170</f>
        <v>96</v>
      </c>
      <c r="K170" s="147">
        <f>$C$4+($C$5*COUNTA(J170:J173))+SUM(J170:J173)</f>
        <v>99</v>
      </c>
    </row>
    <row r="171" spans="1:11" x14ac:dyDescent="0.45">
      <c r="A171" s="176"/>
      <c r="B171" s="181"/>
      <c r="C171" s="39"/>
      <c r="D171" s="39"/>
      <c r="E171" s="39"/>
      <c r="F171" s="39"/>
      <c r="G171" s="39"/>
      <c r="H171" s="39"/>
      <c r="I171" s="55"/>
      <c r="J171" s="40"/>
      <c r="K171" s="148"/>
    </row>
    <row r="172" spans="1:11" x14ac:dyDescent="0.45">
      <c r="A172" s="176"/>
      <c r="B172" s="181"/>
      <c r="C172" s="39"/>
      <c r="D172" s="39"/>
      <c r="E172" s="39"/>
      <c r="F172" s="39"/>
      <c r="G172" s="39"/>
      <c r="H172" s="39"/>
      <c r="I172" s="55"/>
      <c r="J172" s="40"/>
      <c r="K172" s="148"/>
    </row>
    <row r="173" spans="1:11" ht="14.65" thickBot="1" x14ac:dyDescent="0.5">
      <c r="A173" s="178"/>
      <c r="B173" s="182"/>
      <c r="C173" s="41"/>
      <c r="D173" s="41"/>
      <c r="E173" s="41"/>
      <c r="F173" s="41"/>
      <c r="G173" s="41"/>
      <c r="H173" s="41"/>
      <c r="I173" s="66"/>
      <c r="J173" s="42"/>
      <c r="K173" s="149"/>
    </row>
    <row r="174" spans="1:11" x14ac:dyDescent="0.45">
      <c r="A174" s="211" t="s">
        <v>117</v>
      </c>
      <c r="B174" s="159" t="s">
        <v>122</v>
      </c>
      <c r="C174" s="26" t="s">
        <v>16</v>
      </c>
      <c r="D174" s="26"/>
      <c r="E174" s="26">
        <v>16</v>
      </c>
      <c r="F174" s="26">
        <v>3</v>
      </c>
      <c r="G174" s="26">
        <f>ROUNDUP((E174/8),0)*F174</f>
        <v>6</v>
      </c>
      <c r="H174" s="26">
        <v>80</v>
      </c>
      <c r="I174" s="27">
        <f>ROUNDUP(H174/$C$3, 0)</f>
        <v>2</v>
      </c>
      <c r="J174" s="28">
        <f t="shared" ref="J174" si="45">I174*G174</f>
        <v>12</v>
      </c>
      <c r="K174" s="135">
        <f>$C$4+($C$5*COUNTA(J174:J180))+SUM(J174:J180)</f>
        <v>71</v>
      </c>
    </row>
    <row r="175" spans="1:11" x14ac:dyDescent="0.45">
      <c r="A175" s="212"/>
      <c r="B175" s="160"/>
      <c r="C175" s="31" t="s">
        <v>37</v>
      </c>
      <c r="D175" s="118"/>
      <c r="E175" s="31">
        <v>14</v>
      </c>
      <c r="F175" s="31">
        <v>3</v>
      </c>
      <c r="G175" s="31">
        <f t="shared" ref="G175:G180" si="46">ROUNDUP((E175/8),0)*F175</f>
        <v>6</v>
      </c>
      <c r="H175" s="31">
        <v>100</v>
      </c>
      <c r="I175" s="32">
        <f t="shared" ref="I175:I180" si="47">ROUNDUP(H175/$C$3, 0)</f>
        <v>2</v>
      </c>
      <c r="J175" s="33">
        <f t="shared" ref="J175:J180" si="48">I175*G175</f>
        <v>12</v>
      </c>
      <c r="K175" s="136"/>
    </row>
    <row r="176" spans="1:11" x14ac:dyDescent="0.45">
      <c r="A176" s="212"/>
      <c r="B176" s="160"/>
      <c r="C176" s="31" t="s">
        <v>20</v>
      </c>
      <c r="D176" s="31"/>
      <c r="E176" s="31">
        <v>16</v>
      </c>
      <c r="F176" s="31">
        <v>2</v>
      </c>
      <c r="G176" s="31">
        <f t="shared" si="46"/>
        <v>4</v>
      </c>
      <c r="H176" s="31">
        <v>100</v>
      </c>
      <c r="I176" s="32">
        <f t="shared" si="47"/>
        <v>2</v>
      </c>
      <c r="J176" s="33">
        <f t="shared" si="48"/>
        <v>8</v>
      </c>
      <c r="K176" s="136"/>
    </row>
    <row r="177" spans="1:11" x14ac:dyDescent="0.45">
      <c r="A177" s="213"/>
      <c r="B177" s="215"/>
      <c r="C177" s="76" t="s">
        <v>21</v>
      </c>
      <c r="D177" s="76"/>
      <c r="E177" s="76">
        <v>12</v>
      </c>
      <c r="F177" s="76">
        <v>1</v>
      </c>
      <c r="G177" s="31">
        <f t="shared" si="46"/>
        <v>2</v>
      </c>
      <c r="H177" s="76">
        <v>100</v>
      </c>
      <c r="I177" s="32">
        <f t="shared" si="47"/>
        <v>2</v>
      </c>
      <c r="J177" s="33">
        <f t="shared" si="48"/>
        <v>4</v>
      </c>
      <c r="K177" s="136"/>
    </row>
    <row r="178" spans="1:11" x14ac:dyDescent="0.45">
      <c r="A178" s="213"/>
      <c r="B178" s="215"/>
      <c r="C178" s="76" t="s">
        <v>123</v>
      </c>
      <c r="D178" s="76"/>
      <c r="E178" s="76">
        <v>16</v>
      </c>
      <c r="F178" s="76">
        <v>3</v>
      </c>
      <c r="G178" s="31">
        <f t="shared" si="46"/>
        <v>6</v>
      </c>
      <c r="H178" s="76">
        <v>95</v>
      </c>
      <c r="I178" s="32">
        <f t="shared" si="47"/>
        <v>2</v>
      </c>
      <c r="J178" s="33">
        <f t="shared" si="48"/>
        <v>12</v>
      </c>
      <c r="K178" s="136"/>
    </row>
    <row r="179" spans="1:11" x14ac:dyDescent="0.45">
      <c r="A179" s="213"/>
      <c r="B179" s="215"/>
      <c r="C179" s="76" t="s">
        <v>31</v>
      </c>
      <c r="D179" s="76"/>
      <c r="E179" s="76">
        <v>12</v>
      </c>
      <c r="F179" s="76">
        <v>1</v>
      </c>
      <c r="G179" s="31">
        <f t="shared" si="46"/>
        <v>2</v>
      </c>
      <c r="H179" s="76">
        <v>100</v>
      </c>
      <c r="I179" s="32">
        <f t="shared" si="47"/>
        <v>2</v>
      </c>
      <c r="J179" s="33">
        <f t="shared" si="48"/>
        <v>4</v>
      </c>
      <c r="K179" s="136"/>
    </row>
    <row r="180" spans="1:11" ht="14.65" thickBot="1" x14ac:dyDescent="0.5">
      <c r="A180" s="214"/>
      <c r="B180" s="161"/>
      <c r="C180" s="35" t="s">
        <v>33</v>
      </c>
      <c r="D180" s="35"/>
      <c r="E180" s="35">
        <v>12</v>
      </c>
      <c r="F180" s="35">
        <v>1</v>
      </c>
      <c r="G180" s="35">
        <f t="shared" si="46"/>
        <v>2</v>
      </c>
      <c r="H180" s="35">
        <v>100</v>
      </c>
      <c r="I180" s="43">
        <f t="shared" si="47"/>
        <v>2</v>
      </c>
      <c r="J180" s="36">
        <f t="shared" si="48"/>
        <v>4</v>
      </c>
      <c r="K180" s="137"/>
    </row>
    <row r="182" spans="1:11" x14ac:dyDescent="0.45">
      <c r="A182" s="99" t="s">
        <v>99</v>
      </c>
      <c r="B182" s="99"/>
      <c r="J182" t="s">
        <v>133</v>
      </c>
    </row>
    <row r="183" spans="1:11" x14ac:dyDescent="0.45">
      <c r="A183" s="114" t="s">
        <v>97</v>
      </c>
      <c r="B183" s="114"/>
      <c r="C183" s="125" t="s">
        <v>132</v>
      </c>
    </row>
    <row r="184" spans="1:11" x14ac:dyDescent="0.45">
      <c r="K184" t="s">
        <v>134</v>
      </c>
    </row>
    <row r="185" spans="1:11" x14ac:dyDescent="0.45">
      <c r="A185" t="s">
        <v>130</v>
      </c>
      <c r="B185" t="s">
        <v>131</v>
      </c>
    </row>
  </sheetData>
  <mergeCells count="110">
    <mergeCell ref="A174:A180"/>
    <mergeCell ref="B174:B180"/>
    <mergeCell ref="K174:K180"/>
    <mergeCell ref="K150:K153"/>
    <mergeCell ref="A162:A165"/>
    <mergeCell ref="B162:B165"/>
    <mergeCell ref="K162:K165"/>
    <mergeCell ref="A154:A157"/>
    <mergeCell ref="B154:B157"/>
    <mergeCell ref="K154:K157"/>
    <mergeCell ref="A158:A161"/>
    <mergeCell ref="B158:B161"/>
    <mergeCell ref="K158:K161"/>
    <mergeCell ref="A166:A169"/>
    <mergeCell ref="B166:B169"/>
    <mergeCell ref="K166:K169"/>
    <mergeCell ref="K170:K173"/>
    <mergeCell ref="B170:B173"/>
    <mergeCell ref="A170:A173"/>
    <mergeCell ref="B146:B149"/>
    <mergeCell ref="A74:A77"/>
    <mergeCell ref="B74:B77"/>
    <mergeCell ref="K146:K149"/>
    <mergeCell ref="A150:A153"/>
    <mergeCell ref="B150:B153"/>
    <mergeCell ref="A138:A141"/>
    <mergeCell ref="B138:B141"/>
    <mergeCell ref="K138:K141"/>
    <mergeCell ref="A142:A145"/>
    <mergeCell ref="B142:B145"/>
    <mergeCell ref="K142:K145"/>
    <mergeCell ref="K134:K137"/>
    <mergeCell ref="B111:B114"/>
    <mergeCell ref="B115:B118"/>
    <mergeCell ref="B119:B129"/>
    <mergeCell ref="B134:B137"/>
    <mergeCell ref="A134:A137"/>
    <mergeCell ref="A103:A106"/>
    <mergeCell ref="A107:A110"/>
    <mergeCell ref="A111:A114"/>
    <mergeCell ref="A115:A118"/>
    <mergeCell ref="A119:A129"/>
    <mergeCell ref="A130:A133"/>
    <mergeCell ref="A61:A64"/>
    <mergeCell ref="A95:A98"/>
    <mergeCell ref="A99:A102"/>
    <mergeCell ref="A146:A149"/>
    <mergeCell ref="A57:A60"/>
    <mergeCell ref="A48:A51"/>
    <mergeCell ref="B32:B35"/>
    <mergeCell ref="K119:K129"/>
    <mergeCell ref="B130:B133"/>
    <mergeCell ref="K130:K133"/>
    <mergeCell ref="K103:K106"/>
    <mergeCell ref="K69:K73"/>
    <mergeCell ref="B69:B73"/>
    <mergeCell ref="K74:K77"/>
    <mergeCell ref="A69:A73"/>
    <mergeCell ref="K40:K43"/>
    <mergeCell ref="K48:K51"/>
    <mergeCell ref="B52:B56"/>
    <mergeCell ref="K52:K56"/>
    <mergeCell ref="K32:K35"/>
    <mergeCell ref="A32:A35"/>
    <mergeCell ref="A36:A39"/>
    <mergeCell ref="A40:A43"/>
    <mergeCell ref="A44:A47"/>
    <mergeCell ref="A65:A68"/>
    <mergeCell ref="B65:B68"/>
    <mergeCell ref="K65:K68"/>
    <mergeCell ref="A1:F1"/>
    <mergeCell ref="K115:K118"/>
    <mergeCell ref="B44:B47"/>
    <mergeCell ref="K44:K47"/>
    <mergeCell ref="B95:B98"/>
    <mergeCell ref="K95:K98"/>
    <mergeCell ref="B99:B102"/>
    <mergeCell ref="K99:K102"/>
    <mergeCell ref="B61:B64"/>
    <mergeCell ref="K61:K64"/>
    <mergeCell ref="B57:B60"/>
    <mergeCell ref="K57:K60"/>
    <mergeCell ref="B107:B110"/>
    <mergeCell ref="K107:K110"/>
    <mergeCell ref="K111:K114"/>
    <mergeCell ref="B48:B51"/>
    <mergeCell ref="A3:B3"/>
    <mergeCell ref="A4:B4"/>
    <mergeCell ref="A5:B5"/>
    <mergeCell ref="B40:B43"/>
    <mergeCell ref="B103:B106"/>
    <mergeCell ref="K24:K27"/>
    <mergeCell ref="B28:B31"/>
    <mergeCell ref="K28:K31"/>
    <mergeCell ref="B36:B39"/>
    <mergeCell ref="K36:K39"/>
    <mergeCell ref="A24:A27"/>
    <mergeCell ref="B24:B27"/>
    <mergeCell ref="A21:K21"/>
    <mergeCell ref="A52:A56"/>
    <mergeCell ref="A28:A31"/>
    <mergeCell ref="K78:K81"/>
    <mergeCell ref="K82:K85"/>
    <mergeCell ref="K86:K89"/>
    <mergeCell ref="A78:A81"/>
    <mergeCell ref="A82:A85"/>
    <mergeCell ref="A86:A89"/>
    <mergeCell ref="B78:B81"/>
    <mergeCell ref="B82:B85"/>
    <mergeCell ref="B86:B89"/>
  </mergeCells>
  <conditionalFormatting sqref="I23:I68 I170:I180 I94:I165 I75:I77">
    <cfRule type="cellIs" dxfId="17" priority="175" operator="greaterThanOrEqual">
      <formula>80000</formula>
    </cfRule>
    <cfRule type="cellIs" dxfId="16" priority="176" operator="between">
      <formula>40000</formula>
      <formula>80000</formula>
    </cfRule>
    <cfRule type="cellIs" dxfId="15" priority="177" operator="lessThan">
      <formula>40000</formula>
    </cfRule>
  </conditionalFormatting>
  <conditionalFormatting sqref="K33:K34">
    <cfRule type="iconSet" priority="174">
      <iconSet reverse="1">
        <cfvo type="percent" val="0"/>
        <cfvo type="num" val="50" gte="0"/>
        <cfvo type="num" val="100" gte="0"/>
      </iconSet>
    </cfRule>
  </conditionalFormatting>
  <conditionalFormatting sqref="K35">
    <cfRule type="iconSet" priority="173">
      <iconSet reverse="1">
        <cfvo type="percent" val="0"/>
        <cfvo type="num" val="50" gte="0"/>
        <cfvo type="num" val="100" gte="0"/>
      </iconSet>
    </cfRule>
  </conditionalFormatting>
  <conditionalFormatting sqref="K107">
    <cfRule type="iconSet" priority="172">
      <iconSet reverse="1">
        <cfvo type="percent" val="0"/>
        <cfvo type="num" val="50" gte="0"/>
        <cfvo type="num" val="100" gte="0"/>
      </iconSet>
    </cfRule>
  </conditionalFormatting>
  <conditionalFormatting sqref="K111">
    <cfRule type="iconSet" priority="171">
      <iconSet reverse="1">
        <cfvo type="percent" val="0"/>
        <cfvo type="num" val="50" gte="0"/>
        <cfvo type="num" val="100" gte="0"/>
      </iconSet>
    </cfRule>
  </conditionalFormatting>
  <conditionalFormatting sqref="K116:K117">
    <cfRule type="iconSet" priority="170">
      <iconSet reverse="1">
        <cfvo type="percent" val="0"/>
        <cfvo type="num" val="50" gte="0"/>
        <cfvo type="num" val="100" gte="0"/>
      </iconSet>
    </cfRule>
  </conditionalFormatting>
  <conditionalFormatting sqref="K47:K68 K74:K102">
    <cfRule type="iconSet" priority="167">
      <iconSet reverse="1">
        <cfvo type="percent" val="0"/>
        <cfvo type="num" val="50" gte="0"/>
        <cfvo type="num" val="100" gte="0"/>
      </iconSet>
    </cfRule>
  </conditionalFormatting>
  <conditionalFormatting sqref="K104:K105">
    <cfRule type="iconSet" priority="166">
      <iconSet reverse="1">
        <cfvo type="percent" val="0"/>
        <cfvo type="num" val="50" gte="0"/>
        <cfvo type="num" val="100" gte="0"/>
      </iconSet>
    </cfRule>
  </conditionalFormatting>
  <conditionalFormatting sqref="K106 K36:K39">
    <cfRule type="iconSet" priority="165">
      <iconSet reverse="1">
        <cfvo type="percent" val="0"/>
        <cfvo type="num" val="50" gte="0"/>
        <cfvo type="num" val="100" gte="0"/>
      </iconSet>
    </cfRule>
  </conditionalFormatting>
  <conditionalFormatting sqref="K37:K38">
    <cfRule type="iconSet" priority="164">
      <iconSet reverse="1">
        <cfvo type="percent" val="0"/>
        <cfvo type="num" val="50" gte="0"/>
        <cfvo type="num" val="100" gte="0"/>
      </iconSet>
    </cfRule>
  </conditionalFormatting>
  <conditionalFormatting sqref="K39">
    <cfRule type="iconSet" priority="163">
      <iconSet reverse="1">
        <cfvo type="percent" val="0"/>
        <cfvo type="num" val="50" gte="0"/>
        <cfvo type="num" val="100" gte="0"/>
      </iconSet>
    </cfRule>
  </conditionalFormatting>
  <conditionalFormatting sqref="K32">
    <cfRule type="iconSet" priority="162">
      <iconSet reverse="1">
        <cfvo type="percent" val="0"/>
        <cfvo type="num" val="50" gte="0"/>
        <cfvo type="num" val="100" gte="0"/>
      </iconSet>
    </cfRule>
  </conditionalFormatting>
  <conditionalFormatting sqref="K115">
    <cfRule type="iconSet" priority="161">
      <iconSet reverse="1">
        <cfvo type="percent" val="0"/>
        <cfvo type="num" val="50" gte="0"/>
        <cfvo type="num" val="100" gte="0"/>
      </iconSet>
    </cfRule>
  </conditionalFormatting>
  <conditionalFormatting sqref="K44">
    <cfRule type="iconSet" priority="160">
      <iconSet reverse="1">
        <cfvo type="percent" val="0"/>
        <cfvo type="num" val="50" gte="0"/>
        <cfvo type="num" val="100" gte="0"/>
      </iconSet>
    </cfRule>
  </conditionalFormatting>
  <conditionalFormatting sqref="K103">
    <cfRule type="iconSet" priority="159">
      <iconSet reverse="1">
        <cfvo type="percent" val="0"/>
        <cfvo type="num" val="50" gte="0"/>
        <cfvo type="num" val="100" gte="0"/>
      </iconSet>
    </cfRule>
  </conditionalFormatting>
  <conditionalFormatting sqref="K36">
    <cfRule type="iconSet" priority="158">
      <iconSet reverse="1">
        <cfvo type="percent" val="0"/>
        <cfvo type="num" val="50" gte="0"/>
        <cfvo type="num" val="100" gte="0"/>
      </iconSet>
    </cfRule>
  </conditionalFormatting>
  <conditionalFormatting sqref="K41:K42">
    <cfRule type="iconSet" priority="157">
      <iconSet reverse="1">
        <cfvo type="percent" val="0"/>
        <cfvo type="num" val="50" gte="0"/>
        <cfvo type="num" val="100" gte="0"/>
      </iconSet>
    </cfRule>
  </conditionalFormatting>
  <conditionalFormatting sqref="K43">
    <cfRule type="iconSet" priority="155">
      <iconSet reverse="1">
        <cfvo type="percent" val="0"/>
        <cfvo type="num" val="50" gte="0"/>
        <cfvo type="num" val="100" gte="0"/>
      </iconSet>
    </cfRule>
  </conditionalFormatting>
  <conditionalFormatting sqref="K40">
    <cfRule type="iconSet" priority="154">
      <iconSet reverse="1">
        <cfvo type="percent" val="0"/>
        <cfvo type="num" val="50" gte="0"/>
        <cfvo type="num" val="100" gte="0"/>
      </iconSet>
    </cfRule>
  </conditionalFormatting>
  <conditionalFormatting sqref="K24:K27">
    <cfRule type="iconSet" priority="134">
      <iconSet reverse="1">
        <cfvo type="percent" val="0"/>
        <cfvo type="num" val="50" gte="0"/>
        <cfvo type="num" val="100" gte="0"/>
      </iconSet>
    </cfRule>
  </conditionalFormatting>
  <conditionalFormatting sqref="K28:K31">
    <cfRule type="iconSet" priority="129">
      <iconSet reverse="1">
        <cfvo type="percent" val="0"/>
        <cfvo type="num" val="50" gte="0"/>
        <cfvo type="num" val="100" gte="0"/>
      </iconSet>
    </cfRule>
  </conditionalFormatting>
  <conditionalFormatting sqref="K95:K102">
    <cfRule type="iconSet" priority="128">
      <iconSet reverse="1">
        <cfvo type="percent" val="0"/>
        <cfvo type="num" val="50" gte="0"/>
        <cfvo type="num" val="100" gte="0"/>
      </iconSet>
    </cfRule>
  </conditionalFormatting>
  <conditionalFormatting sqref="K99:K102">
    <cfRule type="iconSet" priority="127">
      <iconSet reverse="1">
        <cfvo type="percent" val="0"/>
        <cfvo type="num" val="50" gte="0"/>
        <cfvo type="num" val="100" gte="0"/>
      </iconSet>
    </cfRule>
  </conditionalFormatting>
  <conditionalFormatting sqref="K58:K59">
    <cfRule type="iconSet" priority="126">
      <iconSet reverse="1">
        <cfvo type="percent" val="0"/>
        <cfvo type="num" val="50" gte="0"/>
        <cfvo type="num" val="100" gte="0"/>
      </iconSet>
    </cfRule>
  </conditionalFormatting>
  <conditionalFormatting sqref="K60">
    <cfRule type="iconSet" priority="125">
      <iconSet reverse="1">
        <cfvo type="percent" val="0"/>
        <cfvo type="num" val="50" gte="0"/>
        <cfvo type="num" val="100" gte="0"/>
      </iconSet>
    </cfRule>
  </conditionalFormatting>
  <conditionalFormatting sqref="K57">
    <cfRule type="iconSet" priority="124">
      <iconSet reverse="1">
        <cfvo type="percent" val="0"/>
        <cfvo type="num" val="50" gte="0"/>
        <cfvo type="num" val="100" gte="0"/>
      </iconSet>
    </cfRule>
  </conditionalFormatting>
  <conditionalFormatting sqref="K100:K101">
    <cfRule type="iconSet" priority="123">
      <iconSet reverse="1">
        <cfvo type="percent" val="0"/>
        <cfvo type="num" val="50" gte="0"/>
        <cfvo type="num" val="100" gte="0"/>
      </iconSet>
    </cfRule>
  </conditionalFormatting>
  <conditionalFormatting sqref="K99">
    <cfRule type="iconSet" priority="122">
      <iconSet reverse="1">
        <cfvo type="percent" val="0"/>
        <cfvo type="num" val="50" gte="0"/>
        <cfvo type="num" val="100" gte="0"/>
      </iconSet>
    </cfRule>
  </conditionalFormatting>
  <conditionalFormatting sqref="K106">
    <cfRule type="iconSet" priority="115">
      <iconSet reverse="1">
        <cfvo type="percent" val="0"/>
        <cfvo type="num" val="50" gte="0"/>
        <cfvo type="num" val="100" gte="0"/>
      </iconSet>
    </cfRule>
  </conditionalFormatting>
  <conditionalFormatting sqref="K135:K136">
    <cfRule type="iconSet" priority="112">
      <iconSet reverse="1">
        <cfvo type="percent" val="0"/>
        <cfvo type="num" val="50" gte="0"/>
        <cfvo type="num" val="100" gte="0"/>
      </iconSet>
    </cfRule>
  </conditionalFormatting>
  <conditionalFormatting sqref="K134">
    <cfRule type="iconSet" priority="110">
      <iconSet reverse="1">
        <cfvo type="percent" val="0"/>
        <cfvo type="num" val="50" gte="0"/>
        <cfvo type="num" val="100" gte="0"/>
      </iconSet>
    </cfRule>
  </conditionalFormatting>
  <conditionalFormatting sqref="K49:K50">
    <cfRule type="iconSet" priority="109">
      <iconSet reverse="1">
        <cfvo type="percent" val="0"/>
        <cfvo type="num" val="50" gte="0"/>
        <cfvo type="num" val="100" gte="0"/>
      </iconSet>
    </cfRule>
  </conditionalFormatting>
  <conditionalFormatting sqref="K48">
    <cfRule type="iconSet" priority="108">
      <iconSet reverse="1">
        <cfvo type="percent" val="0"/>
        <cfvo type="num" val="50" gte="0"/>
        <cfvo type="num" val="100" gte="0"/>
      </iconSet>
    </cfRule>
  </conditionalFormatting>
  <conditionalFormatting sqref="K53:K55">
    <cfRule type="iconSet" priority="107">
      <iconSet reverse="1">
        <cfvo type="percent" val="0"/>
        <cfvo type="num" val="50" gte="0"/>
        <cfvo type="num" val="100" gte="0"/>
      </iconSet>
    </cfRule>
  </conditionalFormatting>
  <conditionalFormatting sqref="K52">
    <cfRule type="iconSet" priority="106">
      <iconSet reverse="1">
        <cfvo type="percent" val="0"/>
        <cfvo type="num" val="50" gte="0"/>
        <cfvo type="num" val="100" gte="0"/>
      </iconSet>
    </cfRule>
  </conditionalFormatting>
  <conditionalFormatting sqref="K62:K63">
    <cfRule type="iconSet" priority="103">
      <iconSet reverse="1">
        <cfvo type="percent" val="0"/>
        <cfvo type="num" val="50" gte="0"/>
        <cfvo type="num" val="100" gte="0"/>
      </iconSet>
    </cfRule>
  </conditionalFormatting>
  <conditionalFormatting sqref="K61">
    <cfRule type="iconSet" priority="102">
      <iconSet reverse="1">
        <cfvo type="percent" val="0"/>
        <cfvo type="num" val="50" gte="0"/>
        <cfvo type="num" val="100" gte="0"/>
      </iconSet>
    </cfRule>
  </conditionalFormatting>
  <conditionalFormatting sqref="K120:K128">
    <cfRule type="iconSet" priority="101">
      <iconSet reverse="1">
        <cfvo type="percent" val="0"/>
        <cfvo type="num" val="50" gte="0"/>
        <cfvo type="num" val="100" gte="0"/>
      </iconSet>
    </cfRule>
  </conditionalFormatting>
  <conditionalFormatting sqref="K129">
    <cfRule type="iconSet" priority="100">
      <iconSet reverse="1">
        <cfvo type="percent" val="0"/>
        <cfvo type="num" val="50" gte="0"/>
        <cfvo type="num" val="100" gte="0"/>
      </iconSet>
    </cfRule>
  </conditionalFormatting>
  <conditionalFormatting sqref="K119">
    <cfRule type="iconSet" priority="99">
      <iconSet reverse="1">
        <cfvo type="percent" val="0"/>
        <cfvo type="num" val="50" gte="0"/>
        <cfvo type="num" val="100" gte="0"/>
      </iconSet>
    </cfRule>
  </conditionalFormatting>
  <conditionalFormatting sqref="K131:K132">
    <cfRule type="iconSet" priority="98">
      <iconSet reverse="1">
        <cfvo type="percent" val="0"/>
        <cfvo type="num" val="50" gte="0"/>
        <cfvo type="num" val="100" gte="0"/>
      </iconSet>
    </cfRule>
  </conditionalFormatting>
  <conditionalFormatting sqref="K133">
    <cfRule type="iconSet" priority="97">
      <iconSet reverse="1">
        <cfvo type="percent" val="0"/>
        <cfvo type="num" val="50" gte="0"/>
        <cfvo type="num" val="100" gte="0"/>
      </iconSet>
    </cfRule>
  </conditionalFormatting>
  <conditionalFormatting sqref="K130">
    <cfRule type="iconSet" priority="96">
      <iconSet reverse="1">
        <cfvo type="percent" val="0"/>
        <cfvo type="num" val="50" gte="0"/>
        <cfvo type="num" val="100" gte="0"/>
      </iconSet>
    </cfRule>
  </conditionalFormatting>
  <conditionalFormatting sqref="K171:K172">
    <cfRule type="iconSet" priority="92">
      <iconSet reverse="1">
        <cfvo type="percent" val="0"/>
        <cfvo type="num" val="50" gte="0"/>
        <cfvo type="num" val="100" gte="0"/>
      </iconSet>
    </cfRule>
  </conditionalFormatting>
  <conditionalFormatting sqref="K173">
    <cfRule type="iconSet" priority="91">
      <iconSet reverse="1">
        <cfvo type="percent" val="0"/>
        <cfvo type="num" val="50" gte="0"/>
        <cfvo type="num" val="100" gte="0"/>
      </iconSet>
    </cfRule>
  </conditionalFormatting>
  <conditionalFormatting sqref="K170">
    <cfRule type="iconSet" priority="90">
      <iconSet reverse="1">
        <cfvo type="percent" val="0"/>
        <cfvo type="num" val="50" gte="0"/>
        <cfvo type="num" val="100" gte="0"/>
      </iconSet>
    </cfRule>
  </conditionalFormatting>
  <conditionalFormatting sqref="K163:K164">
    <cfRule type="iconSet" priority="86">
      <iconSet reverse="1">
        <cfvo type="percent" val="0"/>
        <cfvo type="num" val="50" gte="0"/>
        <cfvo type="num" val="100" gte="0"/>
      </iconSet>
    </cfRule>
  </conditionalFormatting>
  <conditionalFormatting sqref="K162">
    <cfRule type="iconSet" priority="84">
      <iconSet reverse="1">
        <cfvo type="percent" val="0"/>
        <cfvo type="num" val="50" gte="0"/>
        <cfvo type="num" val="100" gte="0"/>
      </iconSet>
    </cfRule>
  </conditionalFormatting>
  <conditionalFormatting sqref="K143:K144">
    <cfRule type="iconSet" priority="83">
      <iconSet reverse="1">
        <cfvo type="percent" val="0"/>
        <cfvo type="num" val="50" gte="0"/>
        <cfvo type="num" val="100" gte="0"/>
      </iconSet>
    </cfRule>
  </conditionalFormatting>
  <conditionalFormatting sqref="K145:K161">
    <cfRule type="iconSet" priority="82">
      <iconSet reverse="1">
        <cfvo type="percent" val="0"/>
        <cfvo type="num" val="50" gte="0"/>
        <cfvo type="num" val="100" gte="0"/>
      </iconSet>
    </cfRule>
  </conditionalFormatting>
  <conditionalFormatting sqref="K142">
    <cfRule type="iconSet" priority="81">
      <iconSet reverse="1">
        <cfvo type="percent" val="0"/>
        <cfvo type="num" val="50" gte="0"/>
        <cfvo type="num" val="100" gte="0"/>
      </iconSet>
    </cfRule>
  </conditionalFormatting>
  <conditionalFormatting sqref="K139:K140">
    <cfRule type="iconSet" priority="80">
      <iconSet reverse="1">
        <cfvo type="percent" val="0"/>
        <cfvo type="num" val="50" gte="0"/>
        <cfvo type="num" val="100" gte="0"/>
      </iconSet>
    </cfRule>
  </conditionalFormatting>
  <conditionalFormatting sqref="K141">
    <cfRule type="iconSet" priority="79">
      <iconSet reverse="1">
        <cfvo type="percent" val="0"/>
        <cfvo type="num" val="50" gte="0"/>
        <cfvo type="num" val="100" gte="0"/>
      </iconSet>
    </cfRule>
  </conditionalFormatting>
  <conditionalFormatting sqref="K138">
    <cfRule type="iconSet" priority="78">
      <iconSet reverse="1">
        <cfvo type="percent" val="0"/>
        <cfvo type="num" val="50" gte="0"/>
        <cfvo type="num" val="100" gte="0"/>
      </iconSet>
    </cfRule>
  </conditionalFormatting>
  <conditionalFormatting sqref="K45:K46">
    <cfRule type="iconSet" priority="186">
      <iconSet reverse="1">
        <cfvo type="percent" val="0"/>
        <cfvo type="num" val="50" gte="0"/>
        <cfvo type="num" val="100" gte="0"/>
      </iconSet>
    </cfRule>
  </conditionalFormatting>
  <conditionalFormatting sqref="K151:K152">
    <cfRule type="iconSet" priority="74">
      <iconSet reverse="1">
        <cfvo type="percent" val="0"/>
        <cfvo type="num" val="50" gte="0"/>
        <cfvo type="num" val="100" gte="0"/>
      </iconSet>
    </cfRule>
  </conditionalFormatting>
  <conditionalFormatting sqref="K150">
    <cfRule type="iconSet" priority="73">
      <iconSet reverse="1">
        <cfvo type="percent" val="0"/>
        <cfvo type="num" val="50" gte="0"/>
        <cfvo type="num" val="100" gte="0"/>
      </iconSet>
    </cfRule>
  </conditionalFormatting>
  <conditionalFormatting sqref="K147:K148">
    <cfRule type="iconSet" priority="72">
      <iconSet reverse="1">
        <cfvo type="percent" val="0"/>
        <cfvo type="num" val="50" gte="0"/>
        <cfvo type="num" val="100" gte="0"/>
      </iconSet>
    </cfRule>
  </conditionalFormatting>
  <conditionalFormatting sqref="K149">
    <cfRule type="iconSet" priority="71">
      <iconSet reverse="1">
        <cfvo type="percent" val="0"/>
        <cfvo type="num" val="50" gte="0"/>
        <cfvo type="num" val="100" gte="0"/>
      </iconSet>
    </cfRule>
  </conditionalFormatting>
  <conditionalFormatting sqref="K146">
    <cfRule type="iconSet" priority="70">
      <iconSet reverse="1">
        <cfvo type="percent" val="0"/>
        <cfvo type="num" val="50" gte="0"/>
        <cfvo type="num" val="100" gte="0"/>
      </iconSet>
    </cfRule>
  </conditionalFormatting>
  <conditionalFormatting sqref="K153:K161">
    <cfRule type="iconSet" priority="62">
      <iconSet reverse="1">
        <cfvo type="percent" val="0"/>
        <cfvo type="num" val="50" gte="0"/>
        <cfvo type="num" val="100" gte="0"/>
      </iconSet>
    </cfRule>
  </conditionalFormatting>
  <conditionalFormatting sqref="K159:K160">
    <cfRule type="iconSet" priority="51">
      <iconSet reverse="1">
        <cfvo type="percent" val="0"/>
        <cfvo type="num" val="50" gte="0"/>
        <cfvo type="num" val="100" gte="0"/>
      </iconSet>
    </cfRule>
  </conditionalFormatting>
  <conditionalFormatting sqref="K161">
    <cfRule type="iconSet" priority="50">
      <iconSet reverse="1">
        <cfvo type="percent" val="0"/>
        <cfvo type="num" val="50" gte="0"/>
        <cfvo type="num" val="100" gte="0"/>
      </iconSet>
    </cfRule>
  </conditionalFormatting>
  <conditionalFormatting sqref="K158">
    <cfRule type="iconSet" priority="49">
      <iconSet reverse="1">
        <cfvo type="percent" val="0"/>
        <cfvo type="num" val="50" gte="0"/>
        <cfvo type="num" val="100" gte="0"/>
      </iconSet>
    </cfRule>
  </conditionalFormatting>
  <conditionalFormatting sqref="K155:K156">
    <cfRule type="iconSet" priority="48">
      <iconSet reverse="1">
        <cfvo type="percent" val="0"/>
        <cfvo type="num" val="50" gte="0"/>
        <cfvo type="num" val="100" gte="0"/>
      </iconSet>
    </cfRule>
  </conditionalFormatting>
  <conditionalFormatting sqref="K157">
    <cfRule type="iconSet" priority="47">
      <iconSet reverse="1">
        <cfvo type="percent" val="0"/>
        <cfvo type="num" val="50" gte="0"/>
        <cfvo type="num" val="100" gte="0"/>
      </iconSet>
    </cfRule>
  </conditionalFormatting>
  <conditionalFormatting sqref="K154">
    <cfRule type="iconSet" priority="46">
      <iconSet reverse="1">
        <cfvo type="percent" val="0"/>
        <cfvo type="num" val="50" gte="0"/>
        <cfvo type="num" val="100" gte="0"/>
      </iconSet>
    </cfRule>
  </conditionalFormatting>
  <conditionalFormatting sqref="K66:K67">
    <cfRule type="iconSet" priority="39">
      <iconSet reverse="1">
        <cfvo type="percent" val="0"/>
        <cfvo type="num" val="50" gte="0"/>
        <cfvo type="num" val="100" gte="0"/>
      </iconSet>
    </cfRule>
  </conditionalFormatting>
  <conditionalFormatting sqref="K68">
    <cfRule type="iconSet" priority="38">
      <iconSet reverse="1">
        <cfvo type="percent" val="0"/>
        <cfvo type="num" val="50" gte="0"/>
        <cfvo type="num" val="100" gte="0"/>
      </iconSet>
    </cfRule>
  </conditionalFormatting>
  <conditionalFormatting sqref="K65">
    <cfRule type="iconSet" priority="37">
      <iconSet reverse="1">
        <cfvo type="percent" val="0"/>
        <cfvo type="num" val="50" gte="0"/>
        <cfvo type="num" val="100" gte="0"/>
      </iconSet>
    </cfRule>
  </conditionalFormatting>
  <conditionalFormatting sqref="K75:K76">
    <cfRule type="iconSet" priority="36">
      <iconSet reverse="1">
        <cfvo type="percent" val="0"/>
        <cfvo type="num" val="50" gte="0"/>
        <cfvo type="num" val="100" gte="0"/>
      </iconSet>
    </cfRule>
  </conditionalFormatting>
  <conditionalFormatting sqref="K74">
    <cfRule type="iconSet" priority="35">
      <iconSet reverse="1">
        <cfvo type="percent" val="0"/>
        <cfvo type="num" val="50" gte="0"/>
        <cfvo type="num" val="100" gte="0"/>
      </iconSet>
    </cfRule>
  </conditionalFormatting>
  <conditionalFormatting sqref="K174:K180 K137:K165">
    <cfRule type="iconSet" priority="229">
      <iconSet reverse="1">
        <cfvo type="percent" val="0"/>
        <cfvo type="num" val="50" gte="0"/>
        <cfvo type="num" val="100" gte="0"/>
      </iconSet>
    </cfRule>
  </conditionalFormatting>
  <conditionalFormatting sqref="K174:K180 K165">
    <cfRule type="iconSet" priority="248">
      <iconSet reverse="1">
        <cfvo type="percent" val="0"/>
        <cfvo type="num" val="50" gte="0"/>
        <cfvo type="num" val="100" gte="0"/>
      </iconSet>
    </cfRule>
  </conditionalFormatting>
  <conditionalFormatting sqref="K180">
    <cfRule type="iconSet" priority="34">
      <iconSet reverse="1">
        <cfvo type="percent" val="0"/>
        <cfvo type="num" val="50" gte="0"/>
        <cfvo type="num" val="100" gte="0"/>
      </iconSet>
    </cfRule>
  </conditionalFormatting>
  <conditionalFormatting sqref="K176:K179">
    <cfRule type="iconSet" priority="33">
      <iconSet reverse="1">
        <cfvo type="percent" val="0"/>
        <cfvo type="num" val="50" gte="0"/>
        <cfvo type="num" val="100" gte="0"/>
      </iconSet>
    </cfRule>
  </conditionalFormatting>
  <conditionalFormatting sqref="K175:K179">
    <cfRule type="iconSet" priority="32">
      <iconSet reverse="1">
        <cfvo type="percent" val="0"/>
        <cfvo type="num" val="50" gte="0"/>
        <cfvo type="num" val="100" gte="0"/>
      </iconSet>
    </cfRule>
  </conditionalFormatting>
  <conditionalFormatting sqref="K174">
    <cfRule type="iconSet" priority="31">
      <iconSet reverse="1">
        <cfvo type="percent" val="0"/>
        <cfvo type="num" val="50" gte="0"/>
        <cfvo type="num" val="100" gte="0"/>
      </iconSet>
    </cfRule>
  </conditionalFormatting>
  <conditionalFormatting sqref="I69:I73">
    <cfRule type="cellIs" dxfId="14" priority="28" operator="greaterThanOrEqual">
      <formula>80000</formula>
    </cfRule>
    <cfRule type="cellIs" dxfId="13" priority="29" operator="between">
      <formula>40000</formula>
      <formula>80000</formula>
    </cfRule>
    <cfRule type="cellIs" dxfId="12" priority="30" operator="lessThan">
      <formula>40000</formula>
    </cfRule>
  </conditionalFormatting>
  <conditionalFormatting sqref="K69:K73">
    <cfRule type="iconSet" priority="27">
      <iconSet reverse="1">
        <cfvo type="percent" val="0"/>
        <cfvo type="num" val="50" gte="0"/>
        <cfvo type="num" val="100" gte="0"/>
      </iconSet>
    </cfRule>
  </conditionalFormatting>
  <conditionalFormatting sqref="K70:K72">
    <cfRule type="iconSet" priority="26">
      <iconSet reverse="1">
        <cfvo type="percent" val="0"/>
        <cfvo type="num" val="50" gte="0"/>
        <cfvo type="num" val="100" gte="0"/>
      </iconSet>
    </cfRule>
  </conditionalFormatting>
  <conditionalFormatting sqref="K69">
    <cfRule type="iconSet" priority="25">
      <iconSet reverse="1">
        <cfvo type="percent" val="0"/>
        <cfvo type="num" val="50" gte="0"/>
        <cfvo type="num" val="100" gte="0"/>
      </iconSet>
    </cfRule>
  </conditionalFormatting>
  <conditionalFormatting sqref="K118:K165 K170:K180">
    <cfRule type="iconSet" priority="255">
      <iconSet reverse="1">
        <cfvo type="percent" val="0"/>
        <cfvo type="num" val="50" gte="0"/>
        <cfvo type="num" val="100" gte="0"/>
      </iconSet>
    </cfRule>
  </conditionalFormatting>
  <conditionalFormatting sqref="K115:K165 K170:K180">
    <cfRule type="iconSet" priority="257">
      <iconSet reverse="1">
        <cfvo type="percent" val="0"/>
        <cfvo type="num" val="50" gte="0"/>
        <cfvo type="num" val="100" gte="0"/>
      </iconSet>
    </cfRule>
  </conditionalFormatting>
  <conditionalFormatting sqref="K119:K165 K170:K180">
    <cfRule type="iconSet" priority="259">
      <iconSet reverse="1">
        <cfvo type="percent" val="0"/>
        <cfvo type="num" val="50" gte="0"/>
        <cfvo type="num" val="100" gte="0"/>
      </iconSet>
    </cfRule>
  </conditionalFormatting>
  <conditionalFormatting sqref="I166:I169">
    <cfRule type="cellIs" dxfId="11" priority="22" operator="greaterThanOrEqual">
      <formula>80000</formula>
    </cfRule>
    <cfRule type="cellIs" dxfId="10" priority="23" operator="between">
      <formula>40000</formula>
      <formula>80000</formula>
    </cfRule>
    <cfRule type="cellIs" dxfId="9" priority="24" operator="lessThan">
      <formula>40000</formula>
    </cfRule>
  </conditionalFormatting>
  <conditionalFormatting sqref="K166:K169">
    <cfRule type="iconSet" priority="21">
      <iconSet reverse="1">
        <cfvo type="percent" val="0"/>
        <cfvo type="num" val="50" gte="0"/>
        <cfvo type="num" val="100" gte="0"/>
      </iconSet>
    </cfRule>
  </conditionalFormatting>
  <conditionalFormatting sqref="K167:K168">
    <cfRule type="iconSet" priority="20">
      <iconSet reverse="1">
        <cfvo type="percent" val="0"/>
        <cfvo type="num" val="50" gte="0"/>
        <cfvo type="num" val="100" gte="0"/>
      </iconSet>
    </cfRule>
  </conditionalFormatting>
  <conditionalFormatting sqref="K166">
    <cfRule type="iconSet" priority="19">
      <iconSet reverse="1">
        <cfvo type="percent" val="0"/>
        <cfvo type="num" val="50" gte="0"/>
        <cfvo type="num" val="100" gte="0"/>
      </iconSet>
    </cfRule>
  </conditionalFormatting>
  <conditionalFormatting sqref="I78">
    <cfRule type="cellIs" dxfId="8" priority="16" operator="greaterThanOrEqual">
      <formula>80000</formula>
    </cfRule>
    <cfRule type="cellIs" dxfId="7" priority="17" operator="between">
      <formula>40000</formula>
      <formula>80000</formula>
    </cfRule>
    <cfRule type="cellIs" dxfId="6" priority="18" operator="lessThan">
      <formula>40000</formula>
    </cfRule>
  </conditionalFormatting>
  <conditionalFormatting sqref="I79:I93">
    <cfRule type="cellIs" dxfId="5" priority="13" operator="greaterThanOrEqual">
      <formula>80000</formula>
    </cfRule>
    <cfRule type="cellIs" dxfId="4" priority="14" operator="between">
      <formula>40000</formula>
      <formula>80000</formula>
    </cfRule>
    <cfRule type="cellIs" dxfId="3" priority="15" operator="lessThan">
      <formula>40000</formula>
    </cfRule>
  </conditionalFormatting>
  <conditionalFormatting sqref="K79:K80">
    <cfRule type="iconSet" priority="12">
      <iconSet reverse="1">
        <cfvo type="percent" val="0"/>
        <cfvo type="num" val="50" gte="0"/>
        <cfvo type="num" val="100" gte="0"/>
      </iconSet>
    </cfRule>
  </conditionalFormatting>
  <conditionalFormatting sqref="K78">
    <cfRule type="iconSet" priority="11">
      <iconSet reverse="1">
        <cfvo type="percent" val="0"/>
        <cfvo type="num" val="50" gte="0"/>
        <cfvo type="num" val="100" gte="0"/>
      </iconSet>
    </cfRule>
  </conditionalFormatting>
  <conditionalFormatting sqref="K83:K84">
    <cfRule type="iconSet" priority="10">
      <iconSet reverse="1">
        <cfvo type="percent" val="0"/>
        <cfvo type="num" val="50" gte="0"/>
        <cfvo type="num" val="100" gte="0"/>
      </iconSet>
    </cfRule>
  </conditionalFormatting>
  <conditionalFormatting sqref="K82">
    <cfRule type="iconSet" priority="9">
      <iconSet reverse="1">
        <cfvo type="percent" val="0"/>
        <cfvo type="num" val="50" gte="0"/>
        <cfvo type="num" val="100" gte="0"/>
      </iconSet>
    </cfRule>
  </conditionalFormatting>
  <conditionalFormatting sqref="K87:K88">
    <cfRule type="iconSet" priority="8">
      <iconSet reverse="1">
        <cfvo type="percent" val="0"/>
        <cfvo type="num" val="50" gte="0"/>
        <cfvo type="num" val="100" gte="0"/>
      </iconSet>
    </cfRule>
  </conditionalFormatting>
  <conditionalFormatting sqref="K86">
    <cfRule type="iconSet" priority="7">
      <iconSet reverse="1">
        <cfvo type="percent" val="0"/>
        <cfvo type="num" val="50" gte="0"/>
        <cfvo type="num" val="100" gte="0"/>
      </iconSet>
    </cfRule>
  </conditionalFormatting>
  <conditionalFormatting sqref="I74">
    <cfRule type="cellIs" dxfId="2" priority="1" operator="greaterThanOrEqual">
      <formula>80000</formula>
    </cfRule>
    <cfRule type="cellIs" dxfId="1" priority="2" operator="between">
      <formula>40000</formula>
      <formula>80000</formula>
    </cfRule>
    <cfRule type="cellIs" dxfId="0" priority="3" operator="lessThan">
      <formula>40000</formula>
    </cfRule>
  </conditionalFormatting>
  <printOptions horizontalCentered="1" verticalCentered="1"/>
  <pageMargins left="0.45" right="0.45" top="0.5" bottom="0.5" header="0.05" footer="0.05"/>
  <pageSetup paperSize="3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42F737BEC8634C836459C6785D71AC" ma:contentTypeVersion="0" ma:contentTypeDescription="Create a new document." ma:contentTypeScope="" ma:versionID="2993e801ad198b51ebadc4d76961119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5F1987-461F-4ABE-9953-B73691F2EC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AD53C0-145C-420F-A8EA-C992C07DB414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5BA1D3A-EA45-4CC2-8BEC-D026AA24B1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No Safety Bytes</vt:lpstr>
      <vt:lpstr>Extra Space</vt:lpstr>
      <vt:lpstr>Table</vt:lpstr>
      <vt:lpstr>Table!Print_Area</vt:lpstr>
      <vt:lpstr>Table!Print_Titles</vt:lpstr>
    </vt:vector>
  </TitlesOfParts>
  <Company>Indesign,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Greene</dc:creator>
  <cp:lastModifiedBy>Mats Selen</cp:lastModifiedBy>
  <cp:lastPrinted>2013-04-10T13:01:42Z</cp:lastPrinted>
  <dcterms:created xsi:type="dcterms:W3CDTF">2012-08-14T18:18:15Z</dcterms:created>
  <dcterms:modified xsi:type="dcterms:W3CDTF">2019-04-14T22:45:20Z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0x010100DE42F737BEC8634C836459C6785D71AC</vt:lpwstr>
  </property>
</Properties>
</file>